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5C4A6A80-4DB8-4D84-A217-4891ABD318D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Z_500C2F4F_1743_499A_A051_20565DBF52B2_.wvu.PrintArea" localSheetId="0" hidden="1">'10квФ'!$A$1:$T$20</definedName>
    <definedName name="_xlnm.Print_Area" localSheetId="0">'10квФ'!$A$1:$U$83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R72" i="10" l="1"/>
  <c r="L23" i="10"/>
  <c r="L28" i="10" l="1"/>
  <c r="K28" i="10"/>
  <c r="L69" i="10"/>
  <c r="R69" i="10" s="1"/>
  <c r="J69" i="10"/>
  <c r="D69" i="10" l="1"/>
  <c r="D23" i="10" s="1"/>
  <c r="O69" i="10" l="1"/>
  <c r="O23" i="10" s="1"/>
  <c r="Q61" i="10"/>
  <c r="H72" i="10"/>
  <c r="H69" i="10" s="1"/>
  <c r="H28" i="10"/>
  <c r="Q28" i="10" s="1"/>
  <c r="G34" i="10"/>
  <c r="I69" i="10"/>
  <c r="M23" i="10" l="1"/>
  <c r="G28" i="10"/>
  <c r="G21" i="10" s="1"/>
  <c r="D50" i="10"/>
  <c r="F50" i="10"/>
  <c r="G74" i="10"/>
  <c r="G73" i="10"/>
  <c r="K21" i="10" l="1"/>
  <c r="M50" i="10"/>
  <c r="G61" i="10"/>
  <c r="G50" i="10" s="1"/>
  <c r="E34" i="10" l="1"/>
  <c r="E28" i="10" s="1"/>
  <c r="E21" i="10" s="1"/>
  <c r="E72" i="10"/>
  <c r="F72" i="10" l="1"/>
  <c r="Q72" i="10" s="1"/>
  <c r="E69" i="10"/>
  <c r="E23" i="10" s="1"/>
  <c r="P24" i="10"/>
  <c r="P23" i="10"/>
  <c r="F69" i="10" l="1"/>
  <c r="Q69" i="10" s="1"/>
  <c r="L24" i="10"/>
  <c r="F23" i="10" l="1"/>
  <c r="H24" i="10"/>
  <c r="J24" i="10"/>
  <c r="Q24" i="10" l="1"/>
  <c r="J23" i="10" l="1"/>
  <c r="H23" i="10" l="1"/>
  <c r="Q23" i="10" s="1"/>
  <c r="N24" i="10" l="1"/>
  <c r="H34" i="10" l="1"/>
  <c r="N23" i="10" l="1"/>
  <c r="I24" i="10" l="1"/>
  <c r="K23" i="10" l="1"/>
  <c r="R23" i="10" s="1"/>
  <c r="G72" i="10" l="1"/>
  <c r="G69" i="10" s="1"/>
  <c r="G23" i="10" s="1"/>
  <c r="I23" i="10"/>
  <c r="M21" i="10"/>
  <c r="J21" i="10" l="1"/>
  <c r="E24" i="10"/>
  <c r="E20" i="10" s="1"/>
  <c r="D24" i="10"/>
  <c r="J20" i="10" l="1"/>
  <c r="G24" i="10"/>
  <c r="F24" i="10" l="1"/>
  <c r="F21" i="10"/>
  <c r="H21" i="10" l="1"/>
  <c r="H20" i="10" s="1"/>
  <c r="Q21" i="10" l="1"/>
  <c r="O24" i="10"/>
  <c r="R24" i="10" s="1"/>
  <c r="K24" i="10"/>
  <c r="K20" i="10" s="1"/>
  <c r="P21" i="10"/>
  <c r="P20" i="10" s="1"/>
  <c r="O21" i="10"/>
  <c r="N21" i="10"/>
  <c r="N20" i="10" s="1"/>
  <c r="L21" i="10"/>
  <c r="L20" i="10" s="1"/>
  <c r="I21" i="10"/>
  <c r="I20" i="10" s="1"/>
  <c r="D21" i="10"/>
  <c r="S26" i="10"/>
  <c r="Q26" i="10"/>
  <c r="R21" i="10" l="1"/>
  <c r="R20" i="10" s="1"/>
  <c r="S20" i="10" s="1"/>
  <c r="O20" i="10"/>
  <c r="E54" i="10"/>
  <c r="F54" i="10"/>
  <c r="I54" i="10"/>
  <c r="J54" i="10"/>
  <c r="K54" i="10"/>
  <c r="L54" i="10"/>
  <c r="M54" i="10"/>
  <c r="N54" i="10"/>
  <c r="O54" i="10"/>
  <c r="P54" i="10"/>
  <c r="D54" i="10"/>
  <c r="G54" i="10" l="1"/>
  <c r="H54" i="10"/>
  <c r="E26" i="10" l="1"/>
  <c r="F26" i="10"/>
  <c r="I26" i="10"/>
  <c r="J26" i="10"/>
  <c r="K26" i="10"/>
  <c r="L26" i="10"/>
  <c r="M26" i="10"/>
  <c r="N26" i="10"/>
  <c r="O26" i="10"/>
  <c r="P26" i="10"/>
  <c r="D26" i="10"/>
  <c r="G26" i="10" l="1"/>
  <c r="H26" i="10" l="1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R26" i="10"/>
  <c r="D25" i="10"/>
  <c r="P22" i="10" l="1"/>
  <c r="L22" i="10"/>
  <c r="N22" i="10"/>
  <c r="J22" i="10"/>
  <c r="K22" i="10" l="1"/>
  <c r="D22" i="10"/>
  <c r="D20" i="10" s="1"/>
  <c r="M22" i="10"/>
  <c r="M20" i="10" s="1"/>
  <c r="I22" i="10"/>
  <c r="E22" i="10"/>
  <c r="F22" i="10"/>
  <c r="O22" i="10"/>
  <c r="Q22" i="10" l="1"/>
  <c r="F20" i="10"/>
  <c r="Q20" i="10" s="1"/>
  <c r="G22" i="10"/>
  <c r="G20" i="10" s="1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<sst xmlns="http://schemas.openxmlformats.org/spreadsheetml/2006/main" count="920" uniqueCount="147">
  <si>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</si>
  <si>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</si>
  <si>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</si>
  <si>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</si>
  <si>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</si>
  <si>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</si>
  <si>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</si>
  <si>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</si>
  <si>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</si>
  <si>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</si>
  <si>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</si>
  <si>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</si>
  <si>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</si>
  <si>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</si>
  <si>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</si>
  <si>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</si>
  <si>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</si>
  <si>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</si>
  <si>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</si>
  <si>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</si>
  <si>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</si>
  <si>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</si>
  <si>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</si>
  <si>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</si>
  <si>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</si>
  <si>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</si>
  <si>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</si>
  <si>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</si>
  <si>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</si>
  <si>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</si>
  <si>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</si>
  <si>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</si>
  <si>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</si>
  <si>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</si>
  <si>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</si>
  <si>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</si>
  <si>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</si>
  <si>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</si>
  <si>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</si>
  <si>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</si>
  <si>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</si>
  <si>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</si>
  <si>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</si>
  <si>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</si>
  <si>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</si>
  <si>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</si>
  <si>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</si>
  <si>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</si>
  <si>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</si>
  <si>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</si>
  <si>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</si>
  <si>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</si>
  <si>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</si>
  <si>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</si>
  <si>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</si>
  <si>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</si>
  <si>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</si>
  <si>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</si>
  <si>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</si>
  <si>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</si>
  <si>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</si>
  <si>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</si>
  <si>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</si>
  <si>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</si>
  <si>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</si>
  <si>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</si>
  <si>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</si>
  <si>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</si>
  <si>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</si>
  <si>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</si>
  <si>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</si>
  <si>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</si>
  <si>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</si>
  <si>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</si>
  <si>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</si>
  <si>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</si>
  <si>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</si>
  <si>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</si>
  <si>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</si>
  <si>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</si>
  <si>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</si>
  <si>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</si>
  <si>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</si>
  <si>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</si>
  <si>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</si>
  <si>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</si>
  <si>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</si>
  <si>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</si>
  <si>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</si>
  <si>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</si>
  <si>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</si>
  <si>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</si>
  <si>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</si>
  <si>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</si>
  <si>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</si>
  <si>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</si>
  <si>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</si>
  <si>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</si>
  <si>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</si>
  <si>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</si>
  <si>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</si>
  <si>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</si>
  <si>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</si>
  <si>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</si>
  <si>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</si>
  <si>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</si>
  <si>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</si>
  <si>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</si>
  <si>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</si>
  <si>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</si>
  <si>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</si>
  <si>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</si>
  <si>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</si>
  <si>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</si>
  <si>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>Липецкая область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</si>
  <si>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</si>
  <si>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</si>
  <si>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</si>
  <si>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L_EПС110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</si>
  <si>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</si>
  <si>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</si>
  <si>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1.4.1</t>
  </si>
  <si>
    <t>Прочие затраты</t>
  </si>
  <si>
    <t>1.4.2</t>
  </si>
  <si>
    <t>1.4</t>
  </si>
  <si>
    <t>Прочие</t>
  </si>
  <si>
    <t>Инвестиционные проекты, предусмотренные схемой и программой развития Единой энергетической системы России</t>
  </si>
  <si>
    <t>1.3.3.</t>
  </si>
  <si>
    <t>1.3.4.</t>
  </si>
  <si>
    <t>1.3.5.</t>
  </si>
  <si>
    <t>1.3.6.</t>
  </si>
  <si>
    <t>1.3.7.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</si>
  <si>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</si>
  <si>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</si>
  <si>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L_EРП3</t>
  </si>
  <si>
    <t>L_EКЛ-ЗРУ-РП3</t>
  </si>
  <si>
    <t>1.3.8.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</si>
  <si>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</si>
  <si>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</si>
  <si>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</si>
  <si>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</si>
  <si>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Финансирование капитальных вложений года 2023, млн. рублей (с НДС)</t>
  </si>
  <si>
    <t>Год раскрытия информации: 2023 год</t>
  </si>
  <si>
    <t xml:space="preserve">Фактический объем финансирования капитальных вложений на  01.01.2023 года, млн. рублей 
(с НДС) </t>
  </si>
  <si>
    <t xml:space="preserve">Остаток финансирования капитальных вложений 
на  01.01.2023 года   в прогнозных ценах соответствующих лет,  млн. рублей (с НДС) </t>
  </si>
  <si>
    <t>финансирование больше запланированного</t>
  </si>
  <si>
    <t>за 2квартал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</si>
</sst>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1" fillId="0" borderId="0"/>
    <xf numFmtId="0" fontId="31" fillId="0" borderId="0"/>
    <xf numFmtId="165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5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4" fillId="0" borderId="0"/>
    <xf numFmtId="0" fontId="34" fillId="0" borderId="0"/>
    <xf numFmtId="9" fontId="3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10" fillId="0" borderId="0" xfId="37" applyAlignment="1">
      <alignment horizontal="right"/>
    </xf>
    <xf numFmtId="0" fontId="10" fillId="0" borderId="0" xfId="37"/>
    <xf numFmtId="0" fontId="32" fillId="0" borderId="0" xfId="37" applyFont="1" applyAlignment="1">
      <alignment horizontal="right" vertical="center"/>
    </xf>
    <xf numFmtId="0" fontId="30" fillId="0" borderId="0" xfId="54" applyFont="1" applyAlignment="1">
      <alignment vertical="center"/>
    </xf>
    <xf numFmtId="0" fontId="32" fillId="0" borderId="0" xfId="37" applyFont="1" applyAlignment="1">
      <alignment horizontal="right"/>
    </xf>
    <xf numFmtId="0" fontId="10" fillId="24" borderId="0" xfId="37" applyFill="1"/>
    <xf numFmtId="0" fontId="30" fillId="0" borderId="0" xfId="54" applyFont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10" fillId="24" borderId="10" xfId="37" applyFill="1" applyBorder="1" applyAlignment="1">
      <alignment horizontal="center" vertical="center" wrapText="1"/>
    </xf>
    <xf numFmtId="0" fontId="10" fillId="0" borderId="10" xfId="37" applyBorder="1" applyAlignment="1">
      <alignment horizontal="center" vertical="center" wrapText="1"/>
    </xf>
    <xf numFmtId="0" fontId="32" fillId="0" borderId="0" xfId="37" applyFont="1" applyAlignment="1">
      <alignment wrapText="1"/>
    </xf>
    <xf numFmtId="0" fontId="32" fillId="0" borderId="0" xfId="37" applyFont="1" applyAlignment="1">
      <alignment horizontal="center"/>
    </xf>
    <xf numFmtId="0" fontId="32" fillId="24" borderId="0" xfId="37" applyFont="1" applyFill="1" applyAlignment="1">
      <alignment horizontal="center"/>
    </xf>
    <xf numFmtId="0" fontId="32" fillId="0" borderId="0" xfId="37" applyFont="1"/>
    <xf numFmtId="0" fontId="32" fillId="0" borderId="0" xfId="0" applyFont="1"/>
    <xf numFmtId="0" fontId="37" fillId="0" borderId="0" xfId="54" applyFont="1" applyAlignment="1">
      <alignment vertical="center"/>
    </xf>
    <xf numFmtId="0" fontId="33" fillId="25" borderId="10" xfId="56" applyFont="1" applyFill="1" applyBorder="1" applyAlignment="1">
      <alignment horizontal="center" vertical="center" wrapText="1"/>
    </xf>
    <xf numFmtId="0" fontId="33" fillId="25" borderId="10" xfId="56" applyFont="1" applyFill="1" applyBorder="1" applyAlignment="1">
      <alignment horizontal="left" vertical="center" wrapText="1"/>
    </xf>
    <xf numFmtId="0" fontId="33" fillId="25" borderId="13" xfId="56" applyFont="1" applyFill="1" applyBorder="1" applyAlignment="1">
      <alignment horizontal="center" vertical="center" wrapText="1"/>
    </xf>
    <xf numFmtId="0" fontId="33" fillId="25" borderId="13" xfId="56" applyFont="1" applyFill="1" applyBorder="1" applyAlignment="1">
      <alignment horizontal="left" vertical="center" wrapText="1"/>
    </xf>
    <xf numFmtId="0" fontId="33" fillId="26" borderId="10" xfId="56" applyFont="1" applyFill="1" applyBorder="1" applyAlignment="1">
      <alignment horizontal="center" vertical="center" wrapText="1"/>
    </xf>
    <xf numFmtId="0" fontId="33" fillId="26" borderId="10" xfId="56" applyFont="1" applyFill="1" applyBorder="1" applyAlignment="1">
      <alignment horizontal="left" vertical="center" wrapText="1"/>
    </xf>
    <xf numFmtId="0" fontId="33" fillId="27" borderId="10" xfId="56" applyFont="1" applyFill="1" applyBorder="1" applyAlignment="1">
      <alignment horizontal="center" vertical="center" wrapText="1"/>
    </xf>
    <xf numFmtId="0" fontId="33" fillId="27" borderId="10" xfId="56" applyFont="1" applyFill="1" applyBorder="1" applyAlignment="1">
      <alignment horizontal="left" vertical="center" wrapText="1"/>
    </xf>
    <xf numFmtId="0" fontId="33" fillId="28" borderId="10" xfId="56" applyFont="1" applyFill="1" applyBorder="1" applyAlignment="1">
      <alignment horizontal="center" vertical="center" wrapText="1"/>
    </xf>
    <xf numFmtId="0" fontId="33" fillId="28" borderId="10" xfId="56" applyFont="1" applyFill="1" applyBorder="1" applyAlignment="1">
      <alignment horizontal="left" vertical="center" wrapText="1"/>
    </xf>
    <xf numFmtId="0" fontId="32" fillId="28" borderId="10" xfId="0" applyFont="1" applyFill="1" applyBorder="1" applyAlignment="1">
      <alignment horizontal="center" vertical="center"/>
    </xf>
    <xf numFmtId="0" fontId="30" fillId="25" borderId="10" xfId="56" applyFont="1" applyFill="1" applyBorder="1" applyAlignment="1">
      <alignment horizontal="center" vertical="center" wrapText="1"/>
    </xf>
    <xf numFmtId="0" fontId="30" fillId="25" borderId="13" xfId="56" applyFont="1" applyFill="1" applyBorder="1" applyAlignment="1">
      <alignment horizontal="center" vertical="center" wrapText="1"/>
    </xf>
    <xf numFmtId="0" fontId="30" fillId="26" borderId="10" xfId="56" applyFont="1" applyFill="1" applyBorder="1" applyAlignment="1">
      <alignment horizontal="center" vertical="center" wrapText="1"/>
    </xf>
    <xf numFmtId="0" fontId="30" fillId="27" borderId="10" xfId="56" applyFont="1" applyFill="1" applyBorder="1" applyAlignment="1">
      <alignment horizontal="center" vertical="center" wrapText="1"/>
    </xf>
    <xf numFmtId="0" fontId="30" fillId="28" borderId="10" xfId="56" applyFont="1" applyFill="1" applyBorder="1" applyAlignment="1">
      <alignment horizontal="center" vertical="center" wrapText="1"/>
    </xf>
    <xf numFmtId="0" fontId="10" fillId="28" borderId="10" xfId="0" applyFont="1" applyFill="1" applyBorder="1" applyAlignment="1">
      <alignment horizontal="center" vertical="center"/>
    </xf>
    <xf numFmtId="0" fontId="10" fillId="26" borderId="0" xfId="37" applyFill="1"/>
    <xf numFmtId="0" fontId="10" fillId="27" borderId="0" xfId="37" applyFill="1"/>
    <xf numFmtId="0" fontId="10" fillId="28" borderId="0" xfId="37" applyFill="1"/>
    <xf numFmtId="0" fontId="33" fillId="29" borderId="10" xfId="56" applyFont="1" applyFill="1" applyBorder="1" applyAlignment="1">
      <alignment horizontal="left" vertical="center" wrapText="1"/>
    </xf>
    <xf numFmtId="0" fontId="30" fillId="29" borderId="10" xfId="56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center" vertical="center" wrapText="1"/>
    </xf>
    <xf numFmtId="0" fontId="10" fillId="29" borderId="0" xfId="37" applyFill="1"/>
    <xf numFmtId="4" fontId="33" fillId="29" borderId="10" xfId="56" applyNumberFormat="1" applyFont="1" applyFill="1" applyBorder="1" applyAlignment="1">
      <alignment horizontal="left" vertical="center" wrapText="1"/>
    </xf>
    <xf numFmtId="166" fontId="10" fillId="29" borderId="10" xfId="37" applyNumberFormat="1" applyFill="1" applyBorder="1" applyAlignment="1">
      <alignment horizontal="center" vertical="center"/>
    </xf>
    <xf numFmtId="0" fontId="10" fillId="25" borderId="0" xfId="37" applyFill="1"/>
    <xf numFmtId="166" fontId="10" fillId="27" borderId="10" xfId="37" applyNumberFormat="1" applyFill="1" applyBorder="1" applyAlignment="1">
      <alignment horizontal="center" vertical="center"/>
    </xf>
    <xf numFmtId="166" fontId="10" fillId="26" borderId="10" xfId="37" applyNumberFormat="1" applyFill="1" applyBorder="1" applyAlignment="1">
      <alignment horizontal="center" vertical="center"/>
    </xf>
    <xf numFmtId="0" fontId="10" fillId="25" borderId="10" xfId="37" applyFill="1" applyBorder="1" applyAlignment="1">
      <alignment horizontal="center" vertical="center"/>
    </xf>
    <xf numFmtId="166" fontId="10" fillId="25" borderId="10" xfId="37" applyNumberFormat="1" applyFill="1" applyBorder="1" applyAlignment="1">
      <alignment horizontal="center" vertical="center"/>
    </xf>
    <xf numFmtId="0" fontId="10" fillId="27" borderId="10" xfId="37" applyFill="1" applyBorder="1" applyAlignment="1">
      <alignment horizontal="center" vertical="center"/>
    </xf>
    <xf numFmtId="0" fontId="10" fillId="29" borderId="10" xfId="37" applyFill="1" applyBorder="1" applyAlignment="1">
      <alignment horizontal="center" vertical="center"/>
    </xf>
    <xf numFmtId="0" fontId="10" fillId="26" borderId="10" xfId="37" applyFill="1" applyBorder="1" applyAlignment="1">
      <alignment horizontal="center" vertical="center"/>
    </xf>
    <xf numFmtId="0" fontId="10" fillId="28" borderId="10" xfId="37" applyFill="1" applyBorder="1" applyAlignment="1">
      <alignment horizontal="center" vertical="center"/>
    </xf>
    <xf numFmtId="0" fontId="30" fillId="24" borderId="10" xfId="56" applyFont="1" applyFill="1" applyBorder="1" applyAlignment="1">
      <alignment horizontal="center" vertical="center" wrapText="1"/>
    </xf>
    <xf numFmtId="0" fontId="33" fillId="24" borderId="10" xfId="56" applyFont="1" applyFill="1" applyBorder="1" applyAlignment="1">
      <alignment horizontal="left" vertical="center" wrapText="1"/>
    </xf>
    <xf numFmtId="0" fontId="33" fillId="24" borderId="10" xfId="56" applyFont="1" applyFill="1" applyBorder="1" applyAlignment="1">
      <alignment horizontal="center" vertical="center" wrapText="1"/>
    </xf>
    <xf numFmtId="0" fontId="10" fillId="24" borderId="10" xfId="37" applyFill="1" applyBorder="1" applyAlignment="1">
      <alignment horizontal="center" vertical="center"/>
    </xf>
    <xf numFmtId="166" fontId="10" fillId="24" borderId="10" xfId="37" applyNumberFormat="1" applyFill="1" applyBorder="1" applyAlignment="1">
      <alignment horizontal="center" vertical="center"/>
    </xf>
    <xf numFmtId="2" fontId="10" fillId="24" borderId="10" xfId="37" applyNumberFormat="1" applyFill="1" applyBorder="1" applyAlignment="1">
      <alignment horizontal="center" vertical="center"/>
    </xf>
    <xf numFmtId="2" fontId="10" fillId="25" borderId="10" xfId="37" applyNumberFormat="1" applyFill="1" applyBorder="1" applyAlignment="1">
      <alignment horizontal="center" vertical="center"/>
    </xf>
    <xf numFmtId="9" fontId="10" fillId="24" borderId="10" xfId="623" applyFont="1" applyFill="1" applyBorder="1" applyAlignment="1">
      <alignment horizontal="center" vertical="center" wrapText="1"/>
    </xf>
    <xf numFmtId="9" fontId="10" fillId="25" borderId="10" xfId="623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left" vertical="top" wrapText="1"/>
    </xf>
    <xf numFmtId="0" fontId="30" fillId="29" borderId="10" xfId="56" applyFont="1" applyFill="1" applyBorder="1" applyAlignment="1">
      <alignment horizontal="center" vertical="top" wrapText="1"/>
    </xf>
    <xf numFmtId="166" fontId="10" fillId="30" borderId="10" xfId="37" applyNumberFormat="1" applyFill="1" applyBorder="1" applyAlignment="1">
      <alignment horizontal="center" vertical="center"/>
    </xf>
    <xf numFmtId="49" fontId="30" fillId="26" borderId="10" xfId="56" applyNumberFormat="1" applyFont="1" applyFill="1" applyBorder="1" applyAlignment="1">
      <alignment horizontal="center" vertical="center" wrapText="1"/>
    </xf>
    <xf numFmtId="1" fontId="10" fillId="30" borderId="10" xfId="37" applyNumberFormat="1" applyFill="1" applyBorder="1" applyAlignment="1">
      <alignment horizontal="center" vertical="center"/>
    </xf>
    <xf numFmtId="2" fontId="10" fillId="30" borderId="10" xfId="37" applyNumberFormat="1" applyFill="1" applyBorder="1" applyAlignment="1">
      <alignment horizontal="center" vertical="center"/>
    </xf>
    <xf numFmtId="0" fontId="10" fillId="30" borderId="10" xfId="37" applyFill="1" applyBorder="1" applyAlignment="1">
      <alignment horizontal="center" vertical="center"/>
    </xf>
    <xf numFmtId="166" fontId="10" fillId="0" borderId="0" xfId="37" applyNumberFormat="1"/>
    <xf numFmtId="0" fontId="39" fillId="29" borderId="10" xfId="54" applyFont="1" applyFill="1" applyBorder="1" applyAlignment="1">
      <alignment wrapText="1"/>
    </xf>
    <xf numFmtId="166" fontId="30" fillId="0" borderId="0" xfId="54" applyNumberFormat="1" applyFont="1" applyAlignment="1">
      <alignment horizontal="center" vertical="center"/>
    </xf>
    <xf numFmtId="0" fontId="32" fillId="24" borderId="0" xfId="37" applyFont="1" applyFill="1"/>
    <xf numFmtId="0" fontId="32" fillId="24" borderId="0" xfId="37" applyFont="1" applyFill="1" applyAlignment="1">
      <alignment wrapText="1"/>
    </xf>
    <xf numFmtId="0" fontId="30" fillId="24" borderId="0" xfId="54" applyFont="1" applyFill="1" applyAlignment="1">
      <alignment vertical="center"/>
    </xf>
    <xf numFmtId="0" fontId="32" fillId="24" borderId="0" xfId="0" applyFont="1" applyFill="1"/>
    <xf numFmtId="0" fontId="37" fillId="24" borderId="0" xfId="54" applyFont="1" applyFill="1" applyAlignment="1">
      <alignment vertical="center"/>
    </xf>
    <xf numFmtId="166" fontId="10" fillId="24" borderId="0" xfId="37" applyNumberFormat="1" applyFill="1"/>
    <xf numFmtId="0" fontId="39" fillId="24" borderId="10" xfId="54" applyFont="1" applyFill="1" applyBorder="1" applyAlignment="1">
      <alignment wrapText="1"/>
    </xf>
    <xf numFmtId="0" fontId="40" fillId="24" borderId="10" xfId="54" applyFont="1" applyFill="1" applyBorder="1" applyAlignment="1">
      <alignment horizontal="left" vertical="center" wrapText="1"/>
    </xf>
    <xf numFmtId="0" fontId="40" fillId="24" borderId="12" xfId="54" applyFont="1" applyFill="1" applyBorder="1" applyAlignment="1">
      <alignment horizontal="left" vertical="center" wrapText="1"/>
    </xf>
    <xf numFmtId="2" fontId="30" fillId="0" borderId="0" xfId="54" applyNumberFormat="1" applyFont="1" applyAlignment="1">
      <alignment horizontal="center" vertical="center"/>
    </xf>
    <xf numFmtId="0" fontId="42" fillId="24" borderId="10" xfId="37" applyFont="1" applyFill="1" applyBorder="1" applyAlignment="1">
      <alignment horizontal="center" vertical="center" wrapText="1"/>
    </xf>
    <xf numFmtId="166" fontId="10" fillId="24" borderId="10" xfId="37" applyNumberFormat="1" applyFill="1" applyBorder="1" applyAlignment="1">
      <alignment horizontal="center" vertical="center" wrapText="1"/>
    </xf>
    <xf numFmtId="2" fontId="10" fillId="26" borderId="10" xfId="37" applyNumberFormat="1" applyFill="1" applyBorder="1" applyAlignment="1">
      <alignment horizontal="center" vertical="center"/>
    </xf>
    <xf numFmtId="9" fontId="10" fillId="26" borderId="10" xfId="623" applyFont="1" applyFill="1" applyBorder="1" applyAlignment="1">
      <alignment horizontal="center" vertical="center" wrapText="1"/>
    </xf>
    <xf numFmtId="166" fontId="10" fillId="31" borderId="10" xfId="37" applyNumberFormat="1" applyFill="1" applyBorder="1" applyAlignment="1">
      <alignment horizontal="center" vertical="center"/>
    </xf>
    <xf numFmtId="2" fontId="10" fillId="31" borderId="10" xfId="37" applyNumberFormat="1" applyFill="1" applyBorder="1" applyAlignment="1">
      <alignment horizontal="center" vertical="center"/>
    </xf>
    <xf numFmtId="1" fontId="10" fillId="31" borderId="10" xfId="37" applyNumberFormat="1" applyFill="1" applyBorder="1" applyAlignment="1">
      <alignment horizontal="center" vertical="center"/>
    </xf>
    <xf numFmtId="9" fontId="10" fillId="31" borderId="10" xfId="623" applyFont="1" applyFill="1" applyBorder="1" applyAlignment="1">
      <alignment horizontal="center" vertical="center" wrapText="1"/>
    </xf>
    <xf numFmtId="0" fontId="10" fillId="31" borderId="10" xfId="37" applyFill="1" applyBorder="1" applyAlignment="1">
      <alignment horizontal="center" vertical="center"/>
    </xf>
    <xf numFmtId="0" fontId="42" fillId="31" borderId="10" xfId="37" applyFont="1" applyFill="1" applyBorder="1" applyAlignment="1">
      <alignment horizontal="center" vertical="center" wrapText="1"/>
    </xf>
    <xf numFmtId="9" fontId="10" fillId="24" borderId="10" xfId="37" applyNumberFormat="1" applyFill="1" applyBorder="1" applyAlignment="1">
      <alignment horizontal="center" vertical="center" wrapText="1"/>
    </xf>
    <xf numFmtId="0" fontId="10" fillId="0" borderId="12" xfId="37" applyBorder="1" applyAlignment="1">
      <alignment horizontal="center" vertical="center" wrapText="1"/>
    </xf>
    <xf numFmtId="0" fontId="10" fillId="0" borderId="17" xfId="37" applyBorder="1" applyAlignment="1">
      <alignment horizontal="center" vertical="center" wrapText="1"/>
    </xf>
    <xf numFmtId="0" fontId="10" fillId="0" borderId="15" xfId="37" applyBorder="1" applyAlignment="1">
      <alignment horizontal="center" vertical="center" wrapText="1"/>
    </xf>
    <xf numFmtId="0" fontId="10" fillId="0" borderId="10" xfId="37" applyBorder="1" applyAlignment="1">
      <alignment horizontal="center" vertical="center" wrapText="1"/>
    </xf>
    <xf numFmtId="0" fontId="33" fillId="0" borderId="0" xfId="54" applyFont="1" applyAlignment="1">
      <alignment horizontal="center" vertical="center" wrapText="1"/>
    </xf>
    <xf numFmtId="0" fontId="30" fillId="0" borderId="0" xfId="54" applyFont="1" applyAlignment="1">
      <alignment horizontal="center" vertical="center"/>
    </xf>
    <xf numFmtId="0" fontId="10" fillId="24" borderId="11" xfId="37" applyFill="1" applyBorder="1" applyAlignment="1">
      <alignment horizontal="center" vertical="center" wrapText="1"/>
    </xf>
    <xf numFmtId="0" fontId="10" fillId="24" borderId="14" xfId="37" applyFill="1" applyBorder="1" applyAlignment="1">
      <alignment horizontal="center" vertical="center" wrapText="1"/>
    </xf>
    <xf numFmtId="0" fontId="10" fillId="24" borderId="13" xfId="37" applyFill="1" applyBorder="1" applyAlignment="1">
      <alignment horizontal="center" vertical="center" wrapText="1"/>
    </xf>
    <xf numFmtId="0" fontId="32" fillId="0" borderId="16" xfId="37" applyFont="1" applyBorder="1" applyAlignment="1">
      <alignment horizontal="center"/>
    </xf>
    <xf numFmtId="0" fontId="32" fillId="0" borderId="0" xfId="37" applyFont="1" applyAlignment="1">
      <alignment horizontal="center"/>
    </xf>
    <xf numFmtId="0" fontId="32" fillId="0" borderId="0" xfId="37" applyFont="1" applyAlignment="1">
      <alignment horizontal="center" wrapText="1"/>
    </xf>
    <xf numFmtId="0" fontId="32" fillId="0" borderId="0" xfId="0" applyFont="1" applyAlignment="1">
      <alignment horizontal="center"/>
    </xf>
  </cellXfs>
  <cellStyles count="627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1" xfId="624" xr:uid="{00000000-0005-0000-0000-00004A000000}"/>
    <cellStyle name="Обычный 12 2" xfId="47" xr:uid="{00000000-0005-0000-0000-00004B000000}"/>
    <cellStyle name="Обычный 2" xfId="36" xr:uid="{00000000-0005-0000-0000-00004C000000}"/>
    <cellStyle name="Обычный 2 2 3" xfId="622" xr:uid="{00000000-0005-0000-0000-00004D000000}"/>
    <cellStyle name="Обычный 2 26 2" xfId="114" xr:uid="{00000000-0005-0000-0000-00004E000000}"/>
    <cellStyle name="Обычный 3" xfId="37" xr:uid="{00000000-0005-0000-0000-00004F000000}"/>
    <cellStyle name="Обычный 3 2" xfId="56" xr:uid="{00000000-0005-0000-0000-000050000000}"/>
    <cellStyle name="Обычный 3 2 2 2" xfId="48" xr:uid="{00000000-0005-0000-0000-000051000000}"/>
    <cellStyle name="Обычный 3 21" xfId="102" xr:uid="{00000000-0005-0000-0000-000052000000}"/>
    <cellStyle name="Обычный 4" xfId="44" xr:uid="{00000000-0005-0000-0000-000053000000}"/>
    <cellStyle name="Обычный 4 2" xfId="55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8" xfId="57" xr:uid="{00000000-0005-0000-0000-0000C1010000}"/>
    <cellStyle name="Обычный 9" xfId="113" xr:uid="{00000000-0005-0000-0000-0000C2010000}"/>
    <cellStyle name="Обычный 9 2" xfId="131" xr:uid="{00000000-0005-0000-0000-0000C3010000}"/>
    <cellStyle name="Обычный 9 2 2" xfId="235" xr:uid="{00000000-0005-0000-0000-0000C4010000}"/>
    <cellStyle name="Обычный 9 2 2 2" xfId="236" xr:uid="{00000000-0005-0000-0000-0000C5010000}"/>
    <cellStyle name="Обычный 9 2 2 2 2" xfId="408" xr:uid="{00000000-0005-0000-0000-0000C6010000}"/>
    <cellStyle name="Обычный 9 2 2 2 3" xfId="579" xr:uid="{00000000-0005-0000-0000-0000C7010000}"/>
    <cellStyle name="Обычный 9 2 2 3" xfId="237" xr:uid="{00000000-0005-0000-0000-0000C8010000}"/>
    <cellStyle name="Обычный 9 2 2 3 2" xfId="409" xr:uid="{00000000-0005-0000-0000-0000C9010000}"/>
    <cellStyle name="Обычный 9 2 2 3 3" xfId="580" xr:uid="{00000000-0005-0000-0000-0000CA010000}"/>
    <cellStyle name="Обычный 9 2 2 4" xfId="238" xr:uid="{00000000-0005-0000-0000-0000CB010000}"/>
    <cellStyle name="Обычный 9 2 2 4 2" xfId="410" xr:uid="{00000000-0005-0000-0000-0000CC010000}"/>
    <cellStyle name="Обычный 9 2 2 4 3" xfId="581" xr:uid="{00000000-0005-0000-0000-0000CD010000}"/>
    <cellStyle name="Обычный 9 2 2 5" xfId="407" xr:uid="{00000000-0005-0000-0000-0000CE010000}"/>
    <cellStyle name="Обычный 9 2 2 6" xfId="578" xr:uid="{00000000-0005-0000-0000-0000CF010000}"/>
    <cellStyle name="Обычный 9 2 3" xfId="239" xr:uid="{00000000-0005-0000-0000-0000D0010000}"/>
    <cellStyle name="Обычный 9 2 3 2" xfId="411" xr:uid="{00000000-0005-0000-0000-0000D1010000}"/>
    <cellStyle name="Обычный 9 2 3 3" xfId="582" xr:uid="{00000000-0005-0000-0000-0000D2010000}"/>
    <cellStyle name="Обычный 9 2 4" xfId="240" xr:uid="{00000000-0005-0000-0000-0000D3010000}"/>
    <cellStyle name="Обычный 9 2 4 2" xfId="412" xr:uid="{00000000-0005-0000-0000-0000D4010000}"/>
    <cellStyle name="Обычный 9 2 4 3" xfId="583" xr:uid="{00000000-0005-0000-0000-0000D5010000}"/>
    <cellStyle name="Обычный 9 2 5" xfId="303" xr:uid="{00000000-0005-0000-0000-0000D6010000}"/>
    <cellStyle name="Обычный 9 2 6" xfId="474" xr:uid="{00000000-0005-0000-0000-0000D7010000}"/>
    <cellStyle name="Обычный 9 3" xfId="136" xr:uid="{00000000-0005-0000-0000-0000D8010000}"/>
    <cellStyle name="Обычный 9 3 2" xfId="241" xr:uid="{00000000-0005-0000-0000-0000D9010000}"/>
    <cellStyle name="Обычный 9 3 2 2" xfId="413" xr:uid="{00000000-0005-0000-0000-0000DA010000}"/>
    <cellStyle name="Обычный 9 3 2 3" xfId="584" xr:uid="{00000000-0005-0000-0000-0000DB010000}"/>
    <cellStyle name="Обычный 9 3 3" xfId="242" xr:uid="{00000000-0005-0000-0000-0000DC010000}"/>
    <cellStyle name="Обычный 9 3 3 2" xfId="414" xr:uid="{00000000-0005-0000-0000-0000DD010000}"/>
    <cellStyle name="Обычный 9 3 3 3" xfId="585" xr:uid="{00000000-0005-0000-0000-0000DE010000}"/>
    <cellStyle name="Обычный 9 3 4" xfId="243" xr:uid="{00000000-0005-0000-0000-0000DF010000}"/>
    <cellStyle name="Обычный 9 3 4 2" xfId="415" xr:uid="{00000000-0005-0000-0000-0000E0010000}"/>
    <cellStyle name="Обычный 9 3 4 3" xfId="586" xr:uid="{00000000-0005-0000-0000-0000E1010000}"/>
    <cellStyle name="Обычный 9 3 5" xfId="308" xr:uid="{00000000-0005-0000-0000-0000E2010000}"/>
    <cellStyle name="Обычный 9 3 6" xfId="479" xr:uid="{00000000-0005-0000-0000-0000E3010000}"/>
    <cellStyle name="Обычный 9 4" xfId="244" xr:uid="{00000000-0005-0000-0000-0000E4010000}"/>
    <cellStyle name="Обычный 9 4 2" xfId="416" xr:uid="{00000000-0005-0000-0000-0000E5010000}"/>
    <cellStyle name="Обычный 9 4 3" xfId="587" xr:uid="{00000000-0005-0000-0000-0000E6010000}"/>
    <cellStyle name="Обычный 9 5" xfId="245" xr:uid="{00000000-0005-0000-0000-0000E7010000}"/>
    <cellStyle name="Обычный 9 5 2" xfId="417" xr:uid="{00000000-0005-0000-0000-0000E8010000}"/>
    <cellStyle name="Обычный 9 5 3" xfId="588" xr:uid="{00000000-0005-0000-0000-0000E9010000}"/>
    <cellStyle name="Обычный 9 6" xfId="286" xr:uid="{00000000-0005-0000-0000-0000EA010000}"/>
    <cellStyle name="Обычный 9 7" xfId="457" xr:uid="{00000000-0005-0000-0000-0000EB010000}"/>
    <cellStyle name="Плохой" xfId="38" builtinId="27" customBuiltin="1"/>
    <cellStyle name="Плохой 2" xfId="95" xr:uid="{00000000-0005-0000-0000-0000ED010000}"/>
    <cellStyle name="Пояснение" xfId="39" builtinId="53" customBuiltin="1"/>
    <cellStyle name="Пояснение 2" xfId="96" xr:uid="{00000000-0005-0000-0000-0000EF010000}"/>
    <cellStyle name="Примечание" xfId="40" builtinId="10" customBuiltin="1"/>
    <cellStyle name="Примечание 2" xfId="97" xr:uid="{00000000-0005-0000-0000-0000F1010000}"/>
    <cellStyle name="Процентный" xfId="623" builtinId="5"/>
    <cellStyle name="Процентный 2" xfId="103" xr:uid="{00000000-0005-0000-0000-0000F3010000}"/>
    <cellStyle name="Процентный 3" xfId="104" xr:uid="{00000000-0005-0000-0000-0000F4010000}"/>
    <cellStyle name="Связанная ячейка" xfId="41" builtinId="24" customBuiltin="1"/>
    <cellStyle name="Связанная ячейка 2" xfId="98" xr:uid="{00000000-0005-0000-0000-0000F6010000}"/>
    <cellStyle name="Стиль 1" xfId="105" xr:uid="{00000000-0005-0000-0000-0000F7010000}"/>
    <cellStyle name="Текст предупреждения" xfId="42" builtinId="11" customBuiltin="1"/>
    <cellStyle name="Текст предупреждения 2" xfId="99" xr:uid="{00000000-0005-0000-0000-0000F9010000}"/>
    <cellStyle name="Финансовый 2" xfId="49" xr:uid="{00000000-0005-0000-0000-0000FA010000}"/>
    <cellStyle name="Финансовый 2 10" xfId="451" xr:uid="{00000000-0005-0000-0000-0000FB010000}"/>
    <cellStyle name="Финансовый 2 11" xfId="626" xr:uid="{00000000-0005-0000-0000-0000FC010000}"/>
    <cellStyle name="Финансовый 2 2" xfId="125" xr:uid="{00000000-0005-0000-0000-0000FD010000}"/>
    <cellStyle name="Финансовый 2 2 2" xfId="246" xr:uid="{00000000-0005-0000-0000-0000FE010000}"/>
    <cellStyle name="Финансовый 2 2 2 2" xfId="247" xr:uid="{00000000-0005-0000-0000-0000FF010000}"/>
    <cellStyle name="Финансовый 2 2 2 2 2" xfId="50" xr:uid="{00000000-0005-0000-0000-000000020000}"/>
    <cellStyle name="Финансовый 2 2 2 2 3" xfId="419" xr:uid="{00000000-0005-0000-0000-000001020000}"/>
    <cellStyle name="Финансовый 2 2 2 2 4" xfId="590" xr:uid="{00000000-0005-0000-0000-000002020000}"/>
    <cellStyle name="Финансовый 2 2 2 3" xfId="248" xr:uid="{00000000-0005-0000-0000-000003020000}"/>
    <cellStyle name="Финансовый 2 2 2 3 2" xfId="420" xr:uid="{00000000-0005-0000-0000-000004020000}"/>
    <cellStyle name="Финансовый 2 2 2 3 3" xfId="591" xr:uid="{00000000-0005-0000-0000-000005020000}"/>
    <cellStyle name="Финансовый 2 2 2 4" xfId="418" xr:uid="{00000000-0005-0000-0000-000006020000}"/>
    <cellStyle name="Финансовый 2 2 2 5" xfId="589" xr:uid="{00000000-0005-0000-0000-000007020000}"/>
    <cellStyle name="Финансовый 2 2 3" xfId="249" xr:uid="{00000000-0005-0000-0000-000008020000}"/>
    <cellStyle name="Финансовый 2 2 3 2" xfId="421" xr:uid="{00000000-0005-0000-0000-000009020000}"/>
    <cellStyle name="Финансовый 2 2 3 3" xfId="592" xr:uid="{00000000-0005-0000-0000-00000A020000}"/>
    <cellStyle name="Финансовый 2 2 4" xfId="250" xr:uid="{00000000-0005-0000-0000-00000B020000}"/>
    <cellStyle name="Финансовый 2 2 4 2" xfId="422" xr:uid="{00000000-0005-0000-0000-00000C020000}"/>
    <cellStyle name="Финансовый 2 2 4 3" xfId="593" xr:uid="{00000000-0005-0000-0000-00000D020000}"/>
    <cellStyle name="Финансовый 2 2 5" xfId="297" xr:uid="{00000000-0005-0000-0000-00000E020000}"/>
    <cellStyle name="Финансовый 2 2 6" xfId="468" xr:uid="{00000000-0005-0000-0000-00000F020000}"/>
    <cellStyle name="Финансовый 2 3" xfId="118" xr:uid="{00000000-0005-0000-0000-000010020000}"/>
    <cellStyle name="Финансовый 2 3 2" xfId="251" xr:uid="{00000000-0005-0000-0000-000011020000}"/>
    <cellStyle name="Финансовый 2 3 2 2" xfId="252" xr:uid="{00000000-0005-0000-0000-000012020000}"/>
    <cellStyle name="Финансовый 2 3 2 2 2" xfId="424" xr:uid="{00000000-0005-0000-0000-000013020000}"/>
    <cellStyle name="Финансовый 2 3 2 2 3" xfId="595" xr:uid="{00000000-0005-0000-0000-000014020000}"/>
    <cellStyle name="Финансовый 2 3 2 3" xfId="253" xr:uid="{00000000-0005-0000-0000-000015020000}"/>
    <cellStyle name="Финансовый 2 3 2 3 2" xfId="425" xr:uid="{00000000-0005-0000-0000-000016020000}"/>
    <cellStyle name="Финансовый 2 3 2 3 3" xfId="596" xr:uid="{00000000-0005-0000-0000-000017020000}"/>
    <cellStyle name="Финансовый 2 3 2 4" xfId="423" xr:uid="{00000000-0005-0000-0000-000018020000}"/>
    <cellStyle name="Финансовый 2 3 2 5" xfId="594" xr:uid="{00000000-0005-0000-0000-000019020000}"/>
    <cellStyle name="Финансовый 2 3 3" xfId="254" xr:uid="{00000000-0005-0000-0000-00001A020000}"/>
    <cellStyle name="Финансовый 2 3 3 2" xfId="426" xr:uid="{00000000-0005-0000-0000-00001B020000}"/>
    <cellStyle name="Финансовый 2 3 3 3" xfId="597" xr:uid="{00000000-0005-0000-0000-00001C020000}"/>
    <cellStyle name="Финансовый 2 3 4" xfId="255" xr:uid="{00000000-0005-0000-0000-00001D020000}"/>
    <cellStyle name="Финансовый 2 3 4 2" xfId="427" xr:uid="{00000000-0005-0000-0000-00001E020000}"/>
    <cellStyle name="Финансовый 2 3 4 3" xfId="598" xr:uid="{00000000-0005-0000-0000-00001F020000}"/>
    <cellStyle name="Финансовый 2 3 5" xfId="290" xr:uid="{00000000-0005-0000-0000-000020020000}"/>
    <cellStyle name="Финансовый 2 3 6" xfId="461" xr:uid="{00000000-0005-0000-0000-000021020000}"/>
    <cellStyle name="Финансовый 2 4" xfId="256" xr:uid="{00000000-0005-0000-0000-000022020000}"/>
    <cellStyle name="Финансовый 2 4 2" xfId="257" xr:uid="{00000000-0005-0000-0000-000023020000}"/>
    <cellStyle name="Финансовый 2 4 2 2" xfId="429" xr:uid="{00000000-0005-0000-0000-000024020000}"/>
    <cellStyle name="Финансовый 2 4 2 3" xfId="600" xr:uid="{00000000-0005-0000-0000-000025020000}"/>
    <cellStyle name="Финансовый 2 4 3" xfId="258" xr:uid="{00000000-0005-0000-0000-000026020000}"/>
    <cellStyle name="Финансовый 2 4 3 2" xfId="430" xr:uid="{00000000-0005-0000-0000-000027020000}"/>
    <cellStyle name="Финансовый 2 4 3 3" xfId="601" xr:uid="{00000000-0005-0000-0000-000028020000}"/>
    <cellStyle name="Финансовый 2 4 4" xfId="428" xr:uid="{00000000-0005-0000-0000-000029020000}"/>
    <cellStyle name="Финансовый 2 4 5" xfId="599" xr:uid="{00000000-0005-0000-0000-00002A020000}"/>
    <cellStyle name="Финансовый 2 5" xfId="259" xr:uid="{00000000-0005-0000-0000-00002B020000}"/>
    <cellStyle name="Финансовый 2 5 2" xfId="431" xr:uid="{00000000-0005-0000-0000-00002C020000}"/>
    <cellStyle name="Финансовый 2 5 3" xfId="602" xr:uid="{00000000-0005-0000-0000-00002D020000}"/>
    <cellStyle name="Финансовый 2 6" xfId="260" xr:uid="{00000000-0005-0000-0000-00002E020000}"/>
    <cellStyle name="Финансовый 2 6 2" xfId="432" xr:uid="{00000000-0005-0000-0000-00002F020000}"/>
    <cellStyle name="Финансовый 2 6 3" xfId="603" xr:uid="{00000000-0005-0000-0000-000030020000}"/>
    <cellStyle name="Финансовый 2 7" xfId="261" xr:uid="{00000000-0005-0000-0000-000031020000}"/>
    <cellStyle name="Финансовый 2 7 2" xfId="433" xr:uid="{00000000-0005-0000-0000-000032020000}"/>
    <cellStyle name="Финансовый 2 7 3" xfId="604" xr:uid="{00000000-0005-0000-0000-000033020000}"/>
    <cellStyle name="Финансовый 2 8" xfId="107" xr:uid="{00000000-0005-0000-0000-000034020000}"/>
    <cellStyle name="Финансовый 2 9" xfId="280" xr:uid="{00000000-0005-0000-0000-000035020000}"/>
    <cellStyle name="Финансовый 3" xfId="51" xr:uid="{00000000-0005-0000-0000-000036020000}"/>
    <cellStyle name="Финансовый 3 10" xfId="452" xr:uid="{00000000-0005-0000-0000-000037020000}"/>
    <cellStyle name="Финансовый 3 2" xfId="126" xr:uid="{00000000-0005-0000-0000-000038020000}"/>
    <cellStyle name="Финансовый 3 2 2" xfId="262" xr:uid="{00000000-0005-0000-0000-000039020000}"/>
    <cellStyle name="Финансовый 3 2 2 2" xfId="263" xr:uid="{00000000-0005-0000-0000-00003A020000}"/>
    <cellStyle name="Финансовый 3 2 2 2 2" xfId="435" xr:uid="{00000000-0005-0000-0000-00003B020000}"/>
    <cellStyle name="Финансовый 3 2 2 2 3" xfId="606" xr:uid="{00000000-0005-0000-0000-00003C020000}"/>
    <cellStyle name="Финансовый 3 2 2 3" xfId="264" xr:uid="{00000000-0005-0000-0000-00003D020000}"/>
    <cellStyle name="Финансовый 3 2 2 3 2" xfId="436" xr:uid="{00000000-0005-0000-0000-00003E020000}"/>
    <cellStyle name="Финансовый 3 2 2 3 3" xfId="607" xr:uid="{00000000-0005-0000-0000-00003F020000}"/>
    <cellStyle name="Финансовый 3 2 2 4" xfId="434" xr:uid="{00000000-0005-0000-0000-000040020000}"/>
    <cellStyle name="Финансовый 3 2 2 5" xfId="605" xr:uid="{00000000-0005-0000-0000-000041020000}"/>
    <cellStyle name="Финансовый 3 2 3" xfId="265" xr:uid="{00000000-0005-0000-0000-000042020000}"/>
    <cellStyle name="Финансовый 3 2 3 2" xfId="437" xr:uid="{00000000-0005-0000-0000-000043020000}"/>
    <cellStyle name="Финансовый 3 2 3 3" xfId="608" xr:uid="{00000000-0005-0000-0000-000044020000}"/>
    <cellStyle name="Финансовый 3 2 4" xfId="266" xr:uid="{00000000-0005-0000-0000-000045020000}"/>
    <cellStyle name="Финансовый 3 2 4 2" xfId="438" xr:uid="{00000000-0005-0000-0000-000046020000}"/>
    <cellStyle name="Финансовый 3 2 4 3" xfId="609" xr:uid="{00000000-0005-0000-0000-000047020000}"/>
    <cellStyle name="Финансовый 3 2 5" xfId="298" xr:uid="{00000000-0005-0000-0000-000048020000}"/>
    <cellStyle name="Финансовый 3 2 6" xfId="469" xr:uid="{00000000-0005-0000-0000-000049020000}"/>
    <cellStyle name="Финансовый 3 3" xfId="119" xr:uid="{00000000-0005-0000-0000-00004A020000}"/>
    <cellStyle name="Финансовый 3 3 2" xfId="267" xr:uid="{00000000-0005-0000-0000-00004B020000}"/>
    <cellStyle name="Финансовый 3 3 2 2" xfId="268" xr:uid="{00000000-0005-0000-0000-00004C020000}"/>
    <cellStyle name="Финансовый 3 3 2 2 2" xfId="440" xr:uid="{00000000-0005-0000-0000-00004D020000}"/>
    <cellStyle name="Финансовый 3 3 2 2 3" xfId="611" xr:uid="{00000000-0005-0000-0000-00004E020000}"/>
    <cellStyle name="Финансовый 3 3 2 3" xfId="269" xr:uid="{00000000-0005-0000-0000-00004F020000}"/>
    <cellStyle name="Финансовый 3 3 2 3 2" xfId="441" xr:uid="{00000000-0005-0000-0000-000050020000}"/>
    <cellStyle name="Финансовый 3 3 2 3 3" xfId="612" xr:uid="{00000000-0005-0000-0000-000051020000}"/>
    <cellStyle name="Финансовый 3 3 2 4" xfId="439" xr:uid="{00000000-0005-0000-0000-000052020000}"/>
    <cellStyle name="Финансовый 3 3 2 5" xfId="610" xr:uid="{00000000-0005-0000-0000-000053020000}"/>
    <cellStyle name="Финансовый 3 3 3" xfId="270" xr:uid="{00000000-0005-0000-0000-000054020000}"/>
    <cellStyle name="Финансовый 3 3 3 2" xfId="442" xr:uid="{00000000-0005-0000-0000-000055020000}"/>
    <cellStyle name="Финансовый 3 3 3 3" xfId="613" xr:uid="{00000000-0005-0000-0000-000056020000}"/>
    <cellStyle name="Финансовый 3 3 4" xfId="271" xr:uid="{00000000-0005-0000-0000-000057020000}"/>
    <cellStyle name="Финансовый 3 3 4 2" xfId="443" xr:uid="{00000000-0005-0000-0000-000058020000}"/>
    <cellStyle name="Финансовый 3 3 4 3" xfId="614" xr:uid="{00000000-0005-0000-0000-000059020000}"/>
    <cellStyle name="Финансовый 3 3 5" xfId="291" xr:uid="{00000000-0005-0000-0000-00005A020000}"/>
    <cellStyle name="Финансовый 3 3 6" xfId="462" xr:uid="{00000000-0005-0000-0000-00005B020000}"/>
    <cellStyle name="Финансовый 3 4" xfId="272" xr:uid="{00000000-0005-0000-0000-00005C020000}"/>
    <cellStyle name="Финансовый 3 4 2" xfId="273" xr:uid="{00000000-0005-0000-0000-00005D020000}"/>
    <cellStyle name="Финансовый 3 4 2 2" xfId="445" xr:uid="{00000000-0005-0000-0000-00005E020000}"/>
    <cellStyle name="Финансовый 3 4 2 3" xfId="616" xr:uid="{00000000-0005-0000-0000-00005F020000}"/>
    <cellStyle name="Финансовый 3 4 3" xfId="274" xr:uid="{00000000-0005-0000-0000-000060020000}"/>
    <cellStyle name="Финансовый 3 4 3 2" xfId="446" xr:uid="{00000000-0005-0000-0000-000061020000}"/>
    <cellStyle name="Финансовый 3 4 3 3" xfId="617" xr:uid="{00000000-0005-0000-0000-000062020000}"/>
    <cellStyle name="Финансовый 3 4 4" xfId="444" xr:uid="{00000000-0005-0000-0000-000063020000}"/>
    <cellStyle name="Финансовый 3 4 5" xfId="615" xr:uid="{00000000-0005-0000-0000-000064020000}"/>
    <cellStyle name="Финансовый 3 5" xfId="275" xr:uid="{00000000-0005-0000-0000-000065020000}"/>
    <cellStyle name="Финансовый 3 5 2" xfId="447" xr:uid="{00000000-0005-0000-0000-000066020000}"/>
    <cellStyle name="Финансовый 3 5 3" xfId="618" xr:uid="{00000000-0005-0000-0000-000067020000}"/>
    <cellStyle name="Финансовый 3 6" xfId="276" xr:uid="{00000000-0005-0000-0000-000068020000}"/>
    <cellStyle name="Финансовый 3 6 2" xfId="448" xr:uid="{00000000-0005-0000-0000-000069020000}"/>
    <cellStyle name="Финансовый 3 6 3" xfId="619" xr:uid="{00000000-0005-0000-0000-00006A020000}"/>
    <cellStyle name="Финансовый 3 7" xfId="277" xr:uid="{00000000-0005-0000-0000-00006B020000}"/>
    <cellStyle name="Финансовый 3 7 2" xfId="449" xr:uid="{00000000-0005-0000-0000-00006C020000}"/>
    <cellStyle name="Финансовый 3 7 3" xfId="620" xr:uid="{00000000-0005-0000-0000-00006D020000}"/>
    <cellStyle name="Финансовый 3 8" xfId="108" xr:uid="{00000000-0005-0000-0000-00006E020000}"/>
    <cellStyle name="Финансовый 3 9" xfId="281" xr:uid="{00000000-0005-0000-0000-00006F020000}"/>
    <cellStyle name="Финансовый 4" xfId="625" xr:uid="{00000000-0005-0000-0000-000070020000}"/>
    <cellStyle name="Хороший" xfId="43" builtinId="26" customBuiltin="1"/>
    <cellStyle name="Хороший 2" xfId="100" xr:uid="{00000000-0005-0000-0000-000072020000}"/>
  </cellStyles>
  <dxfs count="0"/>
  <tableStyles count="0" defaultTableStyle="TableStyleMedium9" defaultPivotStyle="PivotStyleLight16"/>
  <colors>
    <mruColors>
      <color rgb="FFCCFF99"/>
      <color rgb="FFF9E7F9"/>
      <color rgb="FFC4D79B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W83"/>
  <sheetViews>
    <sheetView tabSelected="1" view="pageBreakPreview" zoomScale="60" zoomScaleNormal="70" workbookViewId="0">
      <pane xSplit="3" ySplit="20" topLeftCell="F21" activePane="bottomRight" state="frozen"/>
      <selection pane="topRight" activeCell="D1" sqref="D1"/>
      <selection pane="bottomLeft" activeCell="A21" sqref="A21"/>
      <selection pane="bottomRight" activeCell="R72" sqref="R72"/>
    </sheetView>
  </sheetViews>
  <sheetFormatPr defaultRowHeight="15.75" x14ac:dyDescent="0.25"/>
  <cols>
    <col min="1" max="1" width="9.75" style="2" customWidth="1"/>
    <col min="2" max="2" width="119.25" style="2" customWidth="1"/>
    <col min="3" max="3" width="16.625" style="2" customWidth="1"/>
    <col min="4" max="4" width="17.625" style="6" customWidth="1"/>
    <col min="5" max="5" width="16" style="6" customWidth="1"/>
    <col min="6" max="6" width="17.5" style="6" customWidth="1"/>
    <col min="7" max="16" width="9.625" style="2" customWidth="1"/>
    <col min="17" max="17" width="19.125" style="6" customWidth="1"/>
    <col min="18" max="18" width="12.5" style="2" customWidth="1"/>
    <col min="19" max="19" width="15.25" style="2" customWidth="1"/>
    <col min="20" max="20" width="18.75" style="2" customWidth="1"/>
    <col min="21" max="21" width="10.625" style="6" customWidth="1"/>
    <col min="22" max="22" width="10.625" style="2" customWidth="1"/>
    <col min="23" max="23" width="12.125" style="2" customWidth="1"/>
    <col min="24" max="24" width="10.625" style="2" customWidth="1"/>
    <col min="25" max="25" width="22.7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75" style="2" customWidth="1"/>
    <col min="70" max="70" width="17.5" style="2" customWidth="1"/>
    <col min="71" max="16384" width="9" style="2"/>
  </cols>
  <sheetData>
    <row r="1" spans="1:23" ht="18.75" x14ac:dyDescent="0.25">
      <c r="T1" s="3" t="s">
        <v>19</v>
      </c>
      <c r="V1" s="1"/>
    </row>
    <row r="2" spans="1:23" ht="18.75" x14ac:dyDescent="0.3">
      <c r="T2" s="5" t="s">
        <v>0</v>
      </c>
      <c r="V2" s="1"/>
    </row>
    <row r="3" spans="1:23" ht="18.75" x14ac:dyDescent="0.3">
      <c r="T3" s="5" t="s">
        <v>21</v>
      </c>
      <c r="V3" s="1"/>
    </row>
    <row r="4" spans="1:23" ht="18.75" x14ac:dyDescent="0.3">
      <c r="A4" s="102" t="s">
        <v>20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71"/>
      <c r="V4" s="14"/>
    </row>
    <row r="5" spans="1:23" ht="18.75" customHeight="1" x14ac:dyDescent="0.3">
      <c r="A5" s="103" t="s">
        <v>146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72"/>
      <c r="V5" s="11"/>
      <c r="W5" s="11"/>
    </row>
    <row r="6" spans="1:23" ht="18.75" x14ac:dyDescent="0.3">
      <c r="A6" s="12"/>
      <c r="B6" s="12"/>
      <c r="C6" s="12"/>
      <c r="D6" s="13"/>
      <c r="E6" s="13"/>
      <c r="F6" s="13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  <c r="R6" s="12"/>
      <c r="S6" s="12"/>
      <c r="T6" s="12"/>
      <c r="U6" s="13"/>
      <c r="V6" s="12"/>
    </row>
    <row r="7" spans="1:23" ht="18.75" customHeight="1" x14ac:dyDescent="0.3">
      <c r="A7" s="103" t="s">
        <v>119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72"/>
      <c r="V7" s="11"/>
    </row>
    <row r="8" spans="1:23" x14ac:dyDescent="0.25">
      <c r="A8" s="97" t="s">
        <v>8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73"/>
      <c r="V8" s="4"/>
    </row>
    <row r="9" spans="1:23" x14ac:dyDescent="0.25">
      <c r="A9" s="7"/>
      <c r="B9" s="7"/>
      <c r="C9" s="7"/>
      <c r="D9" s="8"/>
      <c r="E9" s="8"/>
      <c r="F9" s="8"/>
      <c r="G9" s="7"/>
      <c r="H9" s="7"/>
      <c r="I9" s="7"/>
      <c r="J9" s="7"/>
      <c r="K9" s="7"/>
      <c r="L9" s="70"/>
      <c r="M9" s="80"/>
      <c r="N9" s="70"/>
      <c r="O9" s="70"/>
      <c r="P9" s="70"/>
      <c r="Q9" s="8"/>
      <c r="R9" s="70"/>
      <c r="S9" s="70"/>
      <c r="T9" s="7"/>
      <c r="U9" s="8"/>
      <c r="V9" s="7"/>
    </row>
    <row r="10" spans="1:23" ht="18.75" x14ac:dyDescent="0.3">
      <c r="A10" s="104" t="s">
        <v>142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74"/>
      <c r="V10" s="15"/>
    </row>
    <row r="11" spans="1:23" ht="18.75" x14ac:dyDescent="0.3">
      <c r="M11" s="68"/>
      <c r="R11" s="68"/>
      <c r="S11" s="68"/>
      <c r="V11" s="5"/>
    </row>
    <row r="12" spans="1:23" ht="37.5" customHeight="1" x14ac:dyDescent="0.25">
      <c r="A12" s="96" t="s">
        <v>120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75"/>
      <c r="V12" s="16"/>
    </row>
    <row r="13" spans="1:23" x14ac:dyDescent="0.25">
      <c r="A13" s="97" t="s">
        <v>13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73"/>
      <c r="V13" s="4"/>
    </row>
    <row r="14" spans="1:23" ht="18.75" x14ac:dyDescent="0.3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71"/>
      <c r="V14" s="14"/>
    </row>
    <row r="15" spans="1:23" ht="84.75" customHeight="1" x14ac:dyDescent="0.25">
      <c r="A15" s="95" t="s">
        <v>7</v>
      </c>
      <c r="B15" s="95"/>
      <c r="C15" s="95" t="s">
        <v>1</v>
      </c>
      <c r="D15" s="98" t="s">
        <v>22</v>
      </c>
      <c r="E15" s="98" t="s">
        <v>143</v>
      </c>
      <c r="F15" s="98" t="s">
        <v>144</v>
      </c>
      <c r="G15" s="92" t="s">
        <v>141</v>
      </c>
      <c r="H15" s="93"/>
      <c r="I15" s="93"/>
      <c r="J15" s="93"/>
      <c r="K15" s="93"/>
      <c r="L15" s="93"/>
      <c r="M15" s="93"/>
      <c r="N15" s="93"/>
      <c r="O15" s="93"/>
      <c r="P15" s="94"/>
      <c r="Q15" s="98" t="s">
        <v>23</v>
      </c>
      <c r="R15" s="95" t="s">
        <v>18</v>
      </c>
      <c r="S15" s="95"/>
      <c r="T15" s="95" t="s">
        <v>2</v>
      </c>
      <c r="U15" s="76"/>
    </row>
    <row r="16" spans="1:23" ht="69" customHeight="1" x14ac:dyDescent="0.25">
      <c r="A16" s="95"/>
      <c r="B16" s="95"/>
      <c r="C16" s="95"/>
      <c r="D16" s="99"/>
      <c r="E16" s="99"/>
      <c r="F16" s="99"/>
      <c r="G16" s="92" t="s">
        <v>6</v>
      </c>
      <c r="H16" s="94"/>
      <c r="I16" s="92" t="s">
        <v>9</v>
      </c>
      <c r="J16" s="94"/>
      <c r="K16" s="92" t="s">
        <v>10</v>
      </c>
      <c r="L16" s="94"/>
      <c r="M16" s="92" t="s">
        <v>11</v>
      </c>
      <c r="N16" s="94"/>
      <c r="O16" s="92" t="s">
        <v>12</v>
      </c>
      <c r="P16" s="94"/>
      <c r="Q16" s="99"/>
      <c r="R16" s="95" t="s">
        <v>24</v>
      </c>
      <c r="S16" s="95" t="s">
        <v>3</v>
      </c>
      <c r="T16" s="95"/>
    </row>
    <row r="17" spans="1:21" ht="32.25" customHeight="1" x14ac:dyDescent="0.25">
      <c r="A17" s="95"/>
      <c r="B17" s="95"/>
      <c r="C17" s="95"/>
      <c r="D17" s="100"/>
      <c r="E17" s="100"/>
      <c r="F17" s="100"/>
      <c r="G17" s="10" t="s">
        <v>4</v>
      </c>
      <c r="H17" s="10" t="s">
        <v>5</v>
      </c>
      <c r="I17" s="10" t="s">
        <v>4</v>
      </c>
      <c r="J17" s="10" t="s">
        <v>5</v>
      </c>
      <c r="K17" s="10" t="s">
        <v>4</v>
      </c>
      <c r="L17" s="10" t="s">
        <v>5</v>
      </c>
      <c r="M17" s="10" t="s">
        <v>4</v>
      </c>
      <c r="N17" s="10" t="s">
        <v>5</v>
      </c>
      <c r="O17" s="10" t="s">
        <v>4</v>
      </c>
      <c r="P17" s="10" t="s">
        <v>5</v>
      </c>
      <c r="Q17" s="100"/>
      <c r="R17" s="95"/>
      <c r="S17" s="95"/>
      <c r="T17" s="95"/>
    </row>
    <row r="18" spans="1:21" x14ac:dyDescent="0.25">
      <c r="A18" s="10">
        <v>1</v>
      </c>
      <c r="B18" s="10">
        <f t="shared" ref="B18:T18" si="0">A18+1</f>
        <v>2</v>
      </c>
      <c r="C18" s="10">
        <f t="shared" si="0"/>
        <v>3</v>
      </c>
      <c r="D18" s="9">
        <f t="shared" si="0"/>
        <v>4</v>
      </c>
      <c r="E18" s="9">
        <f t="shared" si="0"/>
        <v>5</v>
      </c>
      <c r="F18" s="9">
        <f t="shared" si="0"/>
        <v>6</v>
      </c>
      <c r="G18" s="10">
        <f t="shared" si="0"/>
        <v>7</v>
      </c>
      <c r="H18" s="10">
        <f t="shared" si="0"/>
        <v>8</v>
      </c>
      <c r="I18" s="10">
        <f t="shared" si="0"/>
        <v>9</v>
      </c>
      <c r="J18" s="10">
        <f t="shared" si="0"/>
        <v>10</v>
      </c>
      <c r="K18" s="10">
        <f t="shared" si="0"/>
        <v>11</v>
      </c>
      <c r="L18" s="10">
        <f t="shared" si="0"/>
        <v>12</v>
      </c>
      <c r="M18" s="10">
        <f t="shared" si="0"/>
        <v>13</v>
      </c>
      <c r="N18" s="10">
        <f t="shared" si="0"/>
        <v>14</v>
      </c>
      <c r="O18" s="10">
        <f t="shared" si="0"/>
        <v>15</v>
      </c>
      <c r="P18" s="10">
        <f t="shared" si="0"/>
        <v>16</v>
      </c>
      <c r="Q18" s="9">
        <f t="shared" si="0"/>
        <v>17</v>
      </c>
      <c r="R18" s="10">
        <f t="shared" si="0"/>
        <v>18</v>
      </c>
      <c r="S18" s="10">
        <f t="shared" si="0"/>
        <v>19</v>
      </c>
      <c r="T18" s="10">
        <f t="shared" si="0"/>
        <v>20</v>
      </c>
    </row>
    <row r="19" spans="1:21" x14ac:dyDescent="0.25">
      <c r="A19" s="10"/>
      <c r="B19" s="10"/>
      <c r="C19" s="10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9"/>
      <c r="R19" s="10"/>
      <c r="S19" s="10"/>
      <c r="T19" s="10"/>
    </row>
    <row r="20" spans="1:21" ht="38.25" x14ac:dyDescent="0.25">
      <c r="A20" s="92" t="s">
        <v>14</v>
      </c>
      <c r="B20" s="93"/>
      <c r="C20" s="94"/>
      <c r="D20" s="82">
        <f>D21+D23+D24+D22</f>
        <v>1355.2814550000001</v>
      </c>
      <c r="E20" s="82">
        <f>E21+E23+E24</f>
        <v>902.24549000000002</v>
      </c>
      <c r="F20" s="82">
        <f>F21+F23+F24+F22</f>
        <v>453.03598000000005</v>
      </c>
      <c r="G20" s="82">
        <f>G21+G23+G24+G22</f>
        <v>286.27600000000001</v>
      </c>
      <c r="H20" s="82">
        <f>H21+H23+H24</f>
        <v>252.95228082</v>
      </c>
      <c r="I20" s="82">
        <f t="shared" ref="I20:J20" si="1">I21+I23+I24</f>
        <v>50.1</v>
      </c>
      <c r="J20" s="82">
        <f t="shared" si="1"/>
        <v>79.261060000000001</v>
      </c>
      <c r="K20" s="82">
        <f>K21+K23+K24</f>
        <v>76.266000000000005</v>
      </c>
      <c r="L20" s="82">
        <f>L21+L23+L24</f>
        <v>173.69122082000001</v>
      </c>
      <c r="M20" s="82">
        <f>M21+M23+M24+M22</f>
        <v>0.23</v>
      </c>
      <c r="N20" s="82">
        <f>N21+N23+N24</f>
        <v>0</v>
      </c>
      <c r="O20" s="82">
        <f>O21+O23+O24</f>
        <v>159.68</v>
      </c>
      <c r="P20" s="82">
        <f>P21+P23+P24</f>
        <v>0</v>
      </c>
      <c r="Q20" s="56">
        <f>F20-H20</f>
        <v>200.08369918000005</v>
      </c>
      <c r="R20" s="82">
        <f>R21+R24+R23</f>
        <v>-97.425220820000007</v>
      </c>
      <c r="S20" s="59">
        <f>R20/K20</f>
        <v>-1.2774397610993102</v>
      </c>
      <c r="T20" s="81" t="s">
        <v>145</v>
      </c>
    </row>
    <row r="21" spans="1:21" s="43" customFormat="1" ht="24.75" customHeight="1" x14ac:dyDescent="0.25">
      <c r="A21" s="28" t="s">
        <v>79</v>
      </c>
      <c r="B21" s="18" t="s">
        <v>25</v>
      </c>
      <c r="C21" s="17" t="s">
        <v>26</v>
      </c>
      <c r="D21" s="85">
        <f t="shared" ref="D21:P21" si="2">D34</f>
        <v>305.06395500000002</v>
      </c>
      <c r="E21" s="86">
        <f>E28</f>
        <v>228.79796999999996</v>
      </c>
      <c r="F21" s="85">
        <f>F34</f>
        <v>76.266000000000005</v>
      </c>
      <c r="G21" s="86">
        <f>G28</f>
        <v>76.266000000000005</v>
      </c>
      <c r="H21" s="85">
        <f t="shared" si="2"/>
        <v>76.266000000000005</v>
      </c>
      <c r="I21" s="85">
        <f t="shared" si="2"/>
        <v>0</v>
      </c>
      <c r="J21" s="85">
        <f t="shared" si="2"/>
        <v>0</v>
      </c>
      <c r="K21" s="86">
        <f>K28</f>
        <v>76.266000000000005</v>
      </c>
      <c r="L21" s="86">
        <f t="shared" si="2"/>
        <v>76.266000000000005</v>
      </c>
      <c r="M21" s="85">
        <f>M34</f>
        <v>0</v>
      </c>
      <c r="N21" s="85">
        <f t="shared" si="2"/>
        <v>0</v>
      </c>
      <c r="O21" s="87">
        <f t="shared" si="2"/>
        <v>0</v>
      </c>
      <c r="P21" s="87">
        <f t="shared" si="2"/>
        <v>0</v>
      </c>
      <c r="Q21" s="85">
        <f t="shared" ref="Q21:Q22" si="3">F21-H21</f>
        <v>0</v>
      </c>
      <c r="R21" s="85">
        <f>O21-P21</f>
        <v>0</v>
      </c>
      <c r="S21" s="88"/>
      <c r="T21" s="89" t="s">
        <v>111</v>
      </c>
      <c r="U21" s="6"/>
    </row>
    <row r="22" spans="1:21" s="43" customFormat="1" ht="20.25" customHeight="1" x14ac:dyDescent="0.25">
      <c r="A22" s="28" t="s">
        <v>80</v>
      </c>
      <c r="B22" s="18" t="s">
        <v>27</v>
      </c>
      <c r="C22" s="17" t="s">
        <v>26</v>
      </c>
      <c r="D22" s="85">
        <f>D50</f>
        <v>0.23</v>
      </c>
      <c r="E22" s="85">
        <f t="shared" ref="E22:P22" si="4">E50</f>
        <v>0</v>
      </c>
      <c r="F22" s="85">
        <f t="shared" si="4"/>
        <v>0.23</v>
      </c>
      <c r="G22" s="85">
        <f t="shared" si="4"/>
        <v>0.23</v>
      </c>
      <c r="H22" s="85"/>
      <c r="I22" s="85" t="str">
        <f t="shared" si="4"/>
        <v>нд</v>
      </c>
      <c r="J22" s="85" t="str">
        <f t="shared" si="4"/>
        <v>нд</v>
      </c>
      <c r="K22" s="85" t="str">
        <f t="shared" si="4"/>
        <v>нд</v>
      </c>
      <c r="L22" s="85" t="str">
        <f t="shared" si="4"/>
        <v>нд</v>
      </c>
      <c r="M22" s="85">
        <f t="shared" si="4"/>
        <v>0.23</v>
      </c>
      <c r="N22" s="85" t="str">
        <f t="shared" si="4"/>
        <v>нд</v>
      </c>
      <c r="O22" s="85" t="str">
        <f t="shared" si="4"/>
        <v>нд</v>
      </c>
      <c r="P22" s="85" t="str">
        <f t="shared" si="4"/>
        <v>нд</v>
      </c>
      <c r="Q22" s="85">
        <f t="shared" si="3"/>
        <v>0.23</v>
      </c>
      <c r="R22" s="85" t="s">
        <v>111</v>
      </c>
      <c r="S22" s="85" t="s">
        <v>111</v>
      </c>
      <c r="T22" s="89" t="s">
        <v>111</v>
      </c>
      <c r="U22" s="6"/>
    </row>
    <row r="23" spans="1:21" s="43" customFormat="1" ht="40.5" customHeight="1" x14ac:dyDescent="0.25">
      <c r="A23" s="28" t="s">
        <v>81</v>
      </c>
      <c r="B23" s="18" t="s">
        <v>28</v>
      </c>
      <c r="C23" s="17" t="s">
        <v>26</v>
      </c>
      <c r="D23" s="85">
        <f>D69</f>
        <v>1049.9875</v>
      </c>
      <c r="E23" s="86">
        <f>E69</f>
        <v>673.44752000000005</v>
      </c>
      <c r="F23" s="85">
        <f>F69</f>
        <v>376.53998000000001</v>
      </c>
      <c r="G23" s="85">
        <f>G69</f>
        <v>209.78</v>
      </c>
      <c r="H23" s="85">
        <f>H72</f>
        <v>176.68628082000001</v>
      </c>
      <c r="I23" s="85">
        <f t="shared" ref="I23:K23" si="5">I72</f>
        <v>50.1</v>
      </c>
      <c r="J23" s="85">
        <f>J72</f>
        <v>79.261060000000001</v>
      </c>
      <c r="K23" s="85">
        <f t="shared" si="5"/>
        <v>0</v>
      </c>
      <c r="L23" s="85">
        <f>L72</f>
        <v>97.425220820000007</v>
      </c>
      <c r="M23" s="85">
        <f>M72</f>
        <v>0</v>
      </c>
      <c r="N23" s="85">
        <f t="shared" ref="N23" si="6">N72</f>
        <v>0</v>
      </c>
      <c r="O23" s="85">
        <f>O69</f>
        <v>159.68</v>
      </c>
      <c r="P23" s="85">
        <f>P72</f>
        <v>0</v>
      </c>
      <c r="Q23" s="85">
        <f>F23-H23</f>
        <v>199.85369918000001</v>
      </c>
      <c r="R23" s="85">
        <f>K23-L23</f>
        <v>-97.425220820000007</v>
      </c>
      <c r="S23" s="85" t="s">
        <v>111</v>
      </c>
      <c r="T23" s="90" t="s">
        <v>145</v>
      </c>
      <c r="U23" s="6"/>
    </row>
    <row r="24" spans="1:21" s="43" customFormat="1" ht="30" customHeight="1" x14ac:dyDescent="0.25">
      <c r="A24" s="29" t="s">
        <v>82</v>
      </c>
      <c r="B24" s="20" t="s">
        <v>29</v>
      </c>
      <c r="C24" s="17" t="s">
        <v>26</v>
      </c>
      <c r="D24" s="85">
        <f t="shared" ref="D24:G24" si="7">D81</f>
        <v>0</v>
      </c>
      <c r="E24" s="85">
        <f t="shared" si="7"/>
        <v>0</v>
      </c>
      <c r="F24" s="85">
        <f t="shared" si="7"/>
        <v>0</v>
      </c>
      <c r="G24" s="85">
        <f t="shared" si="7"/>
        <v>0</v>
      </c>
      <c r="H24" s="85">
        <f>H81</f>
        <v>0</v>
      </c>
      <c r="I24" s="85">
        <f>I81</f>
        <v>0</v>
      </c>
      <c r="J24" s="85">
        <f>J81</f>
        <v>0</v>
      </c>
      <c r="K24" s="87">
        <f t="shared" ref="K24:O24" si="8">K48</f>
        <v>0</v>
      </c>
      <c r="L24" s="85">
        <f>L81</f>
        <v>0</v>
      </c>
      <c r="M24" s="85">
        <v>0</v>
      </c>
      <c r="N24" s="85">
        <f>N81</f>
        <v>0</v>
      </c>
      <c r="O24" s="85">
        <f t="shared" si="8"/>
        <v>0</v>
      </c>
      <c r="P24" s="85">
        <f>P81</f>
        <v>0</v>
      </c>
      <c r="Q24" s="85">
        <f>Q81</f>
        <v>0</v>
      </c>
      <c r="R24" s="85">
        <f>O24-P24</f>
        <v>0</v>
      </c>
      <c r="S24" s="88"/>
      <c r="T24" s="89" t="s">
        <v>111</v>
      </c>
      <c r="U24" s="6"/>
    </row>
    <row r="25" spans="1:21" s="43" customFormat="1" ht="20.25" customHeight="1" x14ac:dyDescent="0.25">
      <c r="A25" s="29" t="s">
        <v>83</v>
      </c>
      <c r="B25" s="20" t="s">
        <v>30</v>
      </c>
      <c r="C25" s="17" t="s">
        <v>26</v>
      </c>
      <c r="D25" s="85" t="str">
        <f>D82</f>
        <v>нд</v>
      </c>
      <c r="E25" s="85" t="str">
        <f t="shared" ref="E25:S26" si="9">E82</f>
        <v>нд</v>
      </c>
      <c r="F25" s="85" t="str">
        <f t="shared" si="9"/>
        <v>нд</v>
      </c>
      <c r="G25" s="85" t="str">
        <f t="shared" si="9"/>
        <v>нд</v>
      </c>
      <c r="H25" s="85" t="str">
        <f t="shared" si="9"/>
        <v>нд</v>
      </c>
      <c r="I25" s="85" t="str">
        <f t="shared" si="9"/>
        <v>нд</v>
      </c>
      <c r="J25" s="85" t="str">
        <f t="shared" si="9"/>
        <v>нд</v>
      </c>
      <c r="K25" s="85" t="str">
        <f t="shared" si="9"/>
        <v>нд</v>
      </c>
      <c r="L25" s="85" t="str">
        <f t="shared" si="9"/>
        <v>нд</v>
      </c>
      <c r="M25" s="85" t="str">
        <f t="shared" si="9"/>
        <v>нд</v>
      </c>
      <c r="N25" s="85" t="str">
        <f t="shared" si="9"/>
        <v>нд</v>
      </c>
      <c r="O25" s="85" t="str">
        <f t="shared" si="9"/>
        <v>нд</v>
      </c>
      <c r="P25" s="85" t="str">
        <f t="shared" si="9"/>
        <v>нд</v>
      </c>
      <c r="Q25" s="85" t="str">
        <f t="shared" si="9"/>
        <v>нд</v>
      </c>
      <c r="R25" s="85" t="str">
        <f t="shared" si="9"/>
        <v>нд</v>
      </c>
      <c r="S25" s="85" t="s">
        <v>111</v>
      </c>
      <c r="T25" s="89" t="s">
        <v>111</v>
      </c>
      <c r="U25" s="6"/>
    </row>
    <row r="26" spans="1:21" s="43" customFormat="1" ht="18.75" x14ac:dyDescent="0.25">
      <c r="A26" s="29" t="s">
        <v>84</v>
      </c>
      <c r="B26" s="20" t="s">
        <v>31</v>
      </c>
      <c r="C26" s="17" t="s">
        <v>26</v>
      </c>
      <c r="D26" s="47" t="str">
        <f>D83</f>
        <v>нд</v>
      </c>
      <c r="E26" s="47" t="str">
        <f t="shared" ref="E26:P26" si="10">E83</f>
        <v>нд</v>
      </c>
      <c r="F26" s="47" t="str">
        <f t="shared" si="10"/>
        <v>нд</v>
      </c>
      <c r="G26" s="47" t="str">
        <f t="shared" si="10"/>
        <v>нд</v>
      </c>
      <c r="H26" s="47" t="str">
        <f t="shared" si="10"/>
        <v>нд</v>
      </c>
      <c r="I26" s="47" t="str">
        <f t="shared" si="10"/>
        <v>нд</v>
      </c>
      <c r="J26" s="47" t="str">
        <f t="shared" si="10"/>
        <v>нд</v>
      </c>
      <c r="K26" s="47" t="str">
        <f t="shared" si="10"/>
        <v>нд</v>
      </c>
      <c r="L26" s="47" t="str">
        <f t="shared" si="10"/>
        <v>нд</v>
      </c>
      <c r="M26" s="47" t="str">
        <f t="shared" si="10"/>
        <v>нд</v>
      </c>
      <c r="N26" s="47" t="str">
        <f t="shared" si="10"/>
        <v>нд</v>
      </c>
      <c r="O26" s="47" t="str">
        <f t="shared" si="10"/>
        <v>нд</v>
      </c>
      <c r="P26" s="47" t="str">
        <f t="shared" si="10"/>
        <v>нд</v>
      </c>
      <c r="Q26" s="47" t="str">
        <f t="shared" si="9"/>
        <v>нд</v>
      </c>
      <c r="R26" s="47" t="str">
        <f t="shared" ref="R26" si="11">R83</f>
        <v>нд</v>
      </c>
      <c r="S26" s="47" t="str">
        <f t="shared" si="9"/>
        <v>нд</v>
      </c>
      <c r="T26" s="46" t="s">
        <v>111</v>
      </c>
      <c r="U26" s="6"/>
    </row>
    <row r="27" spans="1:21" s="43" customFormat="1" ht="18.75" x14ac:dyDescent="0.25">
      <c r="A27" s="29">
        <v>1</v>
      </c>
      <c r="B27" s="19" t="s">
        <v>114</v>
      </c>
      <c r="C27" s="17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47"/>
      <c r="R27" s="47"/>
      <c r="S27" s="60"/>
      <c r="T27" s="47"/>
      <c r="U27" s="6"/>
    </row>
    <row r="28" spans="1:21" s="34" customFormat="1" ht="18.75" x14ac:dyDescent="0.25">
      <c r="A28" s="30" t="s">
        <v>33</v>
      </c>
      <c r="B28" s="22" t="s">
        <v>32</v>
      </c>
      <c r="C28" s="21" t="s">
        <v>26</v>
      </c>
      <c r="D28" s="50">
        <v>305.06400000000002</v>
      </c>
      <c r="E28" s="45">
        <f>E34</f>
        <v>228.79796999999996</v>
      </c>
      <c r="F28" s="45">
        <v>76.266000000000005</v>
      </c>
      <c r="G28" s="45">
        <f>K28</f>
        <v>76.266000000000005</v>
      </c>
      <c r="H28" s="45">
        <f>L28</f>
        <v>76.266000000000005</v>
      </c>
      <c r="I28" s="45" t="s">
        <v>111</v>
      </c>
      <c r="J28" s="45"/>
      <c r="K28" s="83">
        <f>K34</f>
        <v>76.266000000000005</v>
      </c>
      <c r="L28" s="83">
        <f>L34</f>
        <v>76.266000000000005</v>
      </c>
      <c r="M28" s="50" t="s">
        <v>111</v>
      </c>
      <c r="N28" s="50"/>
      <c r="O28" s="50" t="s">
        <v>111</v>
      </c>
      <c r="P28" s="50"/>
      <c r="Q28" s="45">
        <f t="shared" ref="Q28" si="12">F28-H28</f>
        <v>0</v>
      </c>
      <c r="R28" s="50"/>
      <c r="S28" s="50"/>
      <c r="T28" s="50" t="s">
        <v>111</v>
      </c>
      <c r="U28" s="6"/>
    </row>
    <row r="29" spans="1:21" s="35" customFormat="1" ht="18.75" x14ac:dyDescent="0.25">
      <c r="A29" s="31" t="s">
        <v>35</v>
      </c>
      <c r="B29" s="24" t="s">
        <v>34</v>
      </c>
      <c r="C29" s="23" t="s">
        <v>26</v>
      </c>
      <c r="D29" s="48" t="s">
        <v>111</v>
      </c>
      <c r="E29" s="48" t="s">
        <v>111</v>
      </c>
      <c r="F29" s="48" t="s">
        <v>111</v>
      </c>
      <c r="G29" s="48" t="s">
        <v>111</v>
      </c>
      <c r="H29" s="48" t="s">
        <v>111</v>
      </c>
      <c r="I29" s="48" t="s">
        <v>111</v>
      </c>
      <c r="J29" s="48" t="s">
        <v>111</v>
      </c>
      <c r="K29" s="48" t="s">
        <v>111</v>
      </c>
      <c r="L29" s="48" t="s">
        <v>111</v>
      </c>
      <c r="M29" s="48" t="s">
        <v>111</v>
      </c>
      <c r="N29" s="48" t="s">
        <v>111</v>
      </c>
      <c r="O29" s="48" t="s">
        <v>111</v>
      </c>
      <c r="P29" s="48" t="s">
        <v>111</v>
      </c>
      <c r="Q29" s="48" t="s">
        <v>111</v>
      </c>
      <c r="R29" s="48" t="s">
        <v>111</v>
      </c>
      <c r="S29" s="48" t="s">
        <v>111</v>
      </c>
      <c r="T29" s="48" t="s">
        <v>111</v>
      </c>
      <c r="U29" s="6"/>
    </row>
    <row r="30" spans="1:21" s="40" customFormat="1" ht="37.5" x14ac:dyDescent="0.25">
      <c r="A30" s="38" t="s">
        <v>15</v>
      </c>
      <c r="B30" s="37" t="s">
        <v>36</v>
      </c>
      <c r="C30" s="39" t="s">
        <v>26</v>
      </c>
      <c r="D30" s="49" t="s">
        <v>111</v>
      </c>
      <c r="E30" s="49" t="s">
        <v>111</v>
      </c>
      <c r="F30" s="49" t="s">
        <v>111</v>
      </c>
      <c r="G30" s="49" t="s">
        <v>111</v>
      </c>
      <c r="H30" s="49" t="s">
        <v>111</v>
      </c>
      <c r="I30" s="49" t="s">
        <v>111</v>
      </c>
      <c r="J30" s="49" t="s">
        <v>111</v>
      </c>
      <c r="K30" s="49" t="s">
        <v>111</v>
      </c>
      <c r="L30" s="49" t="s">
        <v>111</v>
      </c>
      <c r="M30" s="49" t="s">
        <v>111</v>
      </c>
      <c r="N30" s="49" t="s">
        <v>111</v>
      </c>
      <c r="O30" s="49" t="s">
        <v>111</v>
      </c>
      <c r="P30" s="49" t="s">
        <v>111</v>
      </c>
      <c r="Q30" s="49" t="s">
        <v>111</v>
      </c>
      <c r="R30" s="49" t="s">
        <v>111</v>
      </c>
      <c r="S30" s="49" t="s">
        <v>111</v>
      </c>
      <c r="T30" s="49" t="s">
        <v>111</v>
      </c>
      <c r="U30" s="6"/>
    </row>
    <row r="31" spans="1:21" s="40" customFormat="1" ht="37.5" x14ac:dyDescent="0.25">
      <c r="A31" s="38" t="s">
        <v>16</v>
      </c>
      <c r="B31" s="37" t="s">
        <v>38</v>
      </c>
      <c r="C31" s="39" t="s">
        <v>26</v>
      </c>
      <c r="D31" s="49" t="s">
        <v>111</v>
      </c>
      <c r="E31" s="49" t="s">
        <v>111</v>
      </c>
      <c r="F31" s="49" t="s">
        <v>111</v>
      </c>
      <c r="G31" s="49" t="s">
        <v>111</v>
      </c>
      <c r="H31" s="49" t="s">
        <v>111</v>
      </c>
      <c r="I31" s="49" t="s">
        <v>111</v>
      </c>
      <c r="J31" s="49" t="s">
        <v>111</v>
      </c>
      <c r="K31" s="49" t="s">
        <v>111</v>
      </c>
      <c r="L31" s="49" t="s">
        <v>111</v>
      </c>
      <c r="M31" s="49" t="s">
        <v>111</v>
      </c>
      <c r="N31" s="49" t="s">
        <v>111</v>
      </c>
      <c r="O31" s="49" t="s">
        <v>111</v>
      </c>
      <c r="P31" s="49" t="s">
        <v>111</v>
      </c>
      <c r="Q31" s="49" t="s">
        <v>111</v>
      </c>
      <c r="R31" s="49" t="s">
        <v>111</v>
      </c>
      <c r="S31" s="49" t="s">
        <v>111</v>
      </c>
      <c r="T31" s="49" t="s">
        <v>111</v>
      </c>
      <c r="U31" s="6"/>
    </row>
    <row r="32" spans="1:21" s="40" customFormat="1" ht="29.25" customHeight="1" x14ac:dyDescent="0.25">
      <c r="A32" s="38" t="s">
        <v>17</v>
      </c>
      <c r="B32" s="37" t="s">
        <v>40</v>
      </c>
      <c r="C32" s="39" t="s">
        <v>26</v>
      </c>
      <c r="D32" s="49" t="s">
        <v>111</v>
      </c>
      <c r="E32" s="49" t="s">
        <v>111</v>
      </c>
      <c r="F32" s="49" t="s">
        <v>111</v>
      </c>
      <c r="G32" s="49" t="s">
        <v>111</v>
      </c>
      <c r="H32" s="49" t="s">
        <v>111</v>
      </c>
      <c r="I32" s="49" t="s">
        <v>111</v>
      </c>
      <c r="J32" s="49" t="s">
        <v>111</v>
      </c>
      <c r="K32" s="49" t="s">
        <v>111</v>
      </c>
      <c r="L32" s="49" t="s">
        <v>111</v>
      </c>
      <c r="M32" s="49" t="s">
        <v>111</v>
      </c>
      <c r="N32" s="49" t="s">
        <v>111</v>
      </c>
      <c r="O32" s="49" t="s">
        <v>111</v>
      </c>
      <c r="P32" s="49" t="s">
        <v>111</v>
      </c>
      <c r="Q32" s="49" t="s">
        <v>111</v>
      </c>
      <c r="R32" s="49" t="s">
        <v>111</v>
      </c>
      <c r="S32" s="49" t="s">
        <v>111</v>
      </c>
      <c r="T32" s="49" t="s">
        <v>111</v>
      </c>
      <c r="U32" s="6"/>
    </row>
    <row r="33" spans="1:21" s="35" customFormat="1" ht="18.75" x14ac:dyDescent="0.25">
      <c r="A33" s="31" t="s">
        <v>37</v>
      </c>
      <c r="B33" s="24" t="s">
        <v>42</v>
      </c>
      <c r="C33" s="23" t="s">
        <v>43</v>
      </c>
      <c r="D33" s="48" t="s">
        <v>111</v>
      </c>
      <c r="E33" s="48" t="s">
        <v>111</v>
      </c>
      <c r="F33" s="48" t="s">
        <v>111</v>
      </c>
      <c r="G33" s="48" t="s">
        <v>111</v>
      </c>
      <c r="H33" s="48" t="s">
        <v>111</v>
      </c>
      <c r="I33" s="48" t="s">
        <v>111</v>
      </c>
      <c r="J33" s="48" t="s">
        <v>111</v>
      </c>
      <c r="K33" s="48" t="s">
        <v>111</v>
      </c>
      <c r="L33" s="48" t="s">
        <v>111</v>
      </c>
      <c r="M33" s="48" t="s">
        <v>111</v>
      </c>
      <c r="N33" s="48" t="s">
        <v>111</v>
      </c>
      <c r="O33" s="48" t="s">
        <v>111</v>
      </c>
      <c r="P33" s="48" t="s">
        <v>111</v>
      </c>
      <c r="Q33" s="48" t="s">
        <v>111</v>
      </c>
      <c r="R33" s="48" t="s">
        <v>111</v>
      </c>
      <c r="S33" s="48" t="s">
        <v>111</v>
      </c>
      <c r="T33" s="48" t="s">
        <v>111</v>
      </c>
      <c r="U33" s="6"/>
    </row>
    <row r="34" spans="1:21" s="6" customFormat="1" ht="37.5" x14ac:dyDescent="0.25">
      <c r="A34" s="52" t="s">
        <v>37</v>
      </c>
      <c r="B34" s="53" t="s">
        <v>115</v>
      </c>
      <c r="C34" s="54" t="s">
        <v>116</v>
      </c>
      <c r="D34" s="57">
        <v>305.06395500000002</v>
      </c>
      <c r="E34" s="57">
        <f>43.47156+282.5651-97.23869</f>
        <v>228.79796999999996</v>
      </c>
      <c r="F34" s="56">
        <v>76.266000000000005</v>
      </c>
      <c r="G34" s="56">
        <f>I34+K34+M34+O34</f>
        <v>76.266000000000005</v>
      </c>
      <c r="H34" s="56">
        <f>J34+L34+N34+P34</f>
        <v>76.266000000000005</v>
      </c>
      <c r="I34" s="56"/>
      <c r="J34" s="56"/>
      <c r="K34" s="56">
        <v>76.266000000000005</v>
      </c>
      <c r="L34" s="56">
        <v>76.266000000000005</v>
      </c>
      <c r="M34" s="56"/>
      <c r="N34" s="56"/>
      <c r="O34" s="56"/>
      <c r="P34" s="56"/>
      <c r="Q34" s="56">
        <v>76.266000000000005</v>
      </c>
      <c r="R34" s="57"/>
      <c r="S34" s="91"/>
      <c r="T34" s="55" t="s">
        <v>111</v>
      </c>
    </row>
    <row r="35" spans="1:21" s="40" customFormat="1" ht="37.5" x14ac:dyDescent="0.25">
      <c r="A35" s="38" t="s">
        <v>85</v>
      </c>
      <c r="B35" s="41" t="s">
        <v>45</v>
      </c>
      <c r="C35" s="39" t="s">
        <v>26</v>
      </c>
      <c r="D35" s="49" t="s">
        <v>111</v>
      </c>
      <c r="E35" s="49" t="s">
        <v>111</v>
      </c>
      <c r="F35" s="49" t="s">
        <v>111</v>
      </c>
      <c r="G35" s="49" t="s">
        <v>111</v>
      </c>
      <c r="H35" s="49" t="s">
        <v>111</v>
      </c>
      <c r="I35" s="49" t="s">
        <v>111</v>
      </c>
      <c r="J35" s="49" t="s">
        <v>111</v>
      </c>
      <c r="K35" s="49" t="s">
        <v>111</v>
      </c>
      <c r="L35" s="49" t="s">
        <v>111</v>
      </c>
      <c r="M35" s="49" t="s">
        <v>111</v>
      </c>
      <c r="N35" s="49" t="s">
        <v>111</v>
      </c>
      <c r="O35" s="49" t="s">
        <v>111</v>
      </c>
      <c r="P35" s="49" t="s">
        <v>111</v>
      </c>
      <c r="Q35" s="49" t="s">
        <v>111</v>
      </c>
      <c r="R35" s="49" t="s">
        <v>111</v>
      </c>
      <c r="S35" s="49" t="s">
        <v>111</v>
      </c>
      <c r="T35" s="49" t="s">
        <v>111</v>
      </c>
      <c r="U35" s="6"/>
    </row>
    <row r="36" spans="1:21" s="40" customFormat="1" ht="18.75" x14ac:dyDescent="0.25">
      <c r="A36" s="38" t="s">
        <v>86</v>
      </c>
      <c r="B36" s="37" t="s">
        <v>47</v>
      </c>
      <c r="C36" s="39" t="s">
        <v>26</v>
      </c>
      <c r="D36" s="49" t="s">
        <v>111</v>
      </c>
      <c r="E36" s="49" t="s">
        <v>111</v>
      </c>
      <c r="F36" s="49" t="s">
        <v>111</v>
      </c>
      <c r="G36" s="49" t="s">
        <v>111</v>
      </c>
      <c r="H36" s="49" t="s">
        <v>111</v>
      </c>
      <c r="I36" s="49" t="s">
        <v>111</v>
      </c>
      <c r="J36" s="49" t="s">
        <v>111</v>
      </c>
      <c r="K36" s="49" t="s">
        <v>111</v>
      </c>
      <c r="L36" s="49" t="s">
        <v>111</v>
      </c>
      <c r="M36" s="49" t="s">
        <v>111</v>
      </c>
      <c r="N36" s="49" t="s">
        <v>111</v>
      </c>
      <c r="O36" s="49" t="s">
        <v>111</v>
      </c>
      <c r="P36" s="49" t="s">
        <v>111</v>
      </c>
      <c r="Q36" s="49" t="s">
        <v>111</v>
      </c>
      <c r="R36" s="49" t="s">
        <v>111</v>
      </c>
      <c r="S36" s="49" t="s">
        <v>111</v>
      </c>
      <c r="T36" s="49" t="s">
        <v>111</v>
      </c>
      <c r="U36" s="6"/>
    </row>
    <row r="37" spans="1:21" s="35" customFormat="1" ht="18.75" x14ac:dyDescent="0.25">
      <c r="A37" s="31" t="s">
        <v>39</v>
      </c>
      <c r="B37" s="24" t="s">
        <v>48</v>
      </c>
      <c r="C37" s="23" t="s">
        <v>26</v>
      </c>
      <c r="D37" s="48" t="s">
        <v>111</v>
      </c>
      <c r="E37" s="48" t="s">
        <v>111</v>
      </c>
      <c r="F37" s="48" t="s">
        <v>111</v>
      </c>
      <c r="G37" s="48" t="s">
        <v>111</v>
      </c>
      <c r="H37" s="48" t="s">
        <v>111</v>
      </c>
      <c r="I37" s="48" t="s">
        <v>111</v>
      </c>
      <c r="J37" s="48" t="s">
        <v>111</v>
      </c>
      <c r="K37" s="48" t="s">
        <v>111</v>
      </c>
      <c r="L37" s="48" t="s">
        <v>111</v>
      </c>
      <c r="M37" s="48" t="s">
        <v>111</v>
      </c>
      <c r="N37" s="48" t="s">
        <v>111</v>
      </c>
      <c r="O37" s="48" t="s">
        <v>111</v>
      </c>
      <c r="P37" s="48" t="s">
        <v>111</v>
      </c>
      <c r="Q37" s="48" t="s">
        <v>111</v>
      </c>
      <c r="R37" s="48" t="s">
        <v>111</v>
      </c>
      <c r="S37" s="48" t="s">
        <v>111</v>
      </c>
      <c r="T37" s="48" t="s">
        <v>111</v>
      </c>
      <c r="U37" s="6"/>
    </row>
    <row r="38" spans="1:21" s="36" customFormat="1" ht="18.75" x14ac:dyDescent="0.25">
      <c r="A38" s="32"/>
      <c r="B38" s="26" t="s">
        <v>49</v>
      </c>
      <c r="C38" s="25" t="s">
        <v>26</v>
      </c>
      <c r="D38" s="51" t="s">
        <v>111</v>
      </c>
      <c r="E38" s="51" t="s">
        <v>111</v>
      </c>
      <c r="F38" s="51" t="s">
        <v>111</v>
      </c>
      <c r="G38" s="51" t="s">
        <v>111</v>
      </c>
      <c r="H38" s="51" t="s">
        <v>111</v>
      </c>
      <c r="I38" s="51" t="s">
        <v>111</v>
      </c>
      <c r="J38" s="51" t="s">
        <v>111</v>
      </c>
      <c r="K38" s="51" t="s">
        <v>111</v>
      </c>
      <c r="L38" s="51" t="s">
        <v>111</v>
      </c>
      <c r="M38" s="51" t="s">
        <v>111</v>
      </c>
      <c r="N38" s="51" t="s">
        <v>111</v>
      </c>
      <c r="O38" s="51" t="s">
        <v>111</v>
      </c>
      <c r="P38" s="51" t="s">
        <v>111</v>
      </c>
      <c r="Q38" s="51" t="s">
        <v>111</v>
      </c>
      <c r="R38" s="51" t="s">
        <v>111</v>
      </c>
      <c r="S38" s="51" t="s">
        <v>111</v>
      </c>
      <c r="T38" s="51" t="s">
        <v>111</v>
      </c>
      <c r="U38" s="6"/>
    </row>
    <row r="39" spans="1:21" s="40" customFormat="1" ht="56.25" x14ac:dyDescent="0.25">
      <c r="A39" s="38" t="s">
        <v>87</v>
      </c>
      <c r="B39" s="37" t="s">
        <v>50</v>
      </c>
      <c r="C39" s="39" t="s">
        <v>26</v>
      </c>
      <c r="D39" s="49" t="s">
        <v>111</v>
      </c>
      <c r="E39" s="49" t="s">
        <v>111</v>
      </c>
      <c r="F39" s="49" t="s">
        <v>111</v>
      </c>
      <c r="G39" s="49" t="s">
        <v>111</v>
      </c>
      <c r="H39" s="49" t="s">
        <v>111</v>
      </c>
      <c r="I39" s="49" t="s">
        <v>111</v>
      </c>
      <c r="J39" s="49" t="s">
        <v>111</v>
      </c>
      <c r="K39" s="49" t="s">
        <v>111</v>
      </c>
      <c r="L39" s="49" t="s">
        <v>111</v>
      </c>
      <c r="M39" s="49" t="s">
        <v>111</v>
      </c>
      <c r="N39" s="49" t="s">
        <v>111</v>
      </c>
      <c r="O39" s="49" t="s">
        <v>111</v>
      </c>
      <c r="P39" s="49" t="s">
        <v>111</v>
      </c>
      <c r="Q39" s="49" t="s">
        <v>111</v>
      </c>
      <c r="R39" s="49" t="s">
        <v>111</v>
      </c>
      <c r="S39" s="49" t="s">
        <v>111</v>
      </c>
      <c r="T39" s="49" t="s">
        <v>111</v>
      </c>
      <c r="U39" s="6"/>
    </row>
    <row r="40" spans="1:21" s="40" customFormat="1" ht="43.5" customHeight="1" x14ac:dyDescent="0.25">
      <c r="A40" s="38" t="s">
        <v>87</v>
      </c>
      <c r="B40" s="37" t="s">
        <v>51</v>
      </c>
      <c r="C40" s="39" t="s">
        <v>26</v>
      </c>
      <c r="D40" s="49" t="s">
        <v>111</v>
      </c>
      <c r="E40" s="49" t="s">
        <v>111</v>
      </c>
      <c r="F40" s="49" t="s">
        <v>111</v>
      </c>
      <c r="G40" s="49" t="s">
        <v>111</v>
      </c>
      <c r="H40" s="49" t="s">
        <v>111</v>
      </c>
      <c r="I40" s="49" t="s">
        <v>111</v>
      </c>
      <c r="J40" s="49" t="s">
        <v>111</v>
      </c>
      <c r="K40" s="49" t="s">
        <v>111</v>
      </c>
      <c r="L40" s="49" t="s">
        <v>111</v>
      </c>
      <c r="M40" s="49" t="s">
        <v>111</v>
      </c>
      <c r="N40" s="49" t="s">
        <v>111</v>
      </c>
      <c r="O40" s="49" t="s">
        <v>111</v>
      </c>
      <c r="P40" s="49" t="s">
        <v>111</v>
      </c>
      <c r="Q40" s="49" t="s">
        <v>111</v>
      </c>
      <c r="R40" s="49" t="s">
        <v>111</v>
      </c>
      <c r="S40" s="49" t="s">
        <v>111</v>
      </c>
      <c r="T40" s="49" t="s">
        <v>111</v>
      </c>
      <c r="U40" s="6"/>
    </row>
    <row r="41" spans="1:21" s="40" customFormat="1" ht="45.75" customHeight="1" x14ac:dyDescent="0.25">
      <c r="A41" s="38" t="s">
        <v>87</v>
      </c>
      <c r="B41" s="37" t="s">
        <v>52</v>
      </c>
      <c r="C41" s="39" t="s">
        <v>26</v>
      </c>
      <c r="D41" s="49" t="s">
        <v>111</v>
      </c>
      <c r="E41" s="49" t="s">
        <v>111</v>
      </c>
      <c r="F41" s="49" t="s">
        <v>111</v>
      </c>
      <c r="G41" s="49" t="s">
        <v>111</v>
      </c>
      <c r="H41" s="49" t="s">
        <v>111</v>
      </c>
      <c r="I41" s="49" t="s">
        <v>111</v>
      </c>
      <c r="J41" s="49" t="s">
        <v>111</v>
      </c>
      <c r="K41" s="49" t="s">
        <v>111</v>
      </c>
      <c r="L41" s="49" t="s">
        <v>111</v>
      </c>
      <c r="M41" s="49" t="s">
        <v>111</v>
      </c>
      <c r="N41" s="49" t="s">
        <v>111</v>
      </c>
      <c r="O41" s="49" t="s">
        <v>111</v>
      </c>
      <c r="P41" s="49" t="s">
        <v>111</v>
      </c>
      <c r="Q41" s="49" t="s">
        <v>111</v>
      </c>
      <c r="R41" s="49" t="s">
        <v>111</v>
      </c>
      <c r="S41" s="49" t="s">
        <v>111</v>
      </c>
      <c r="T41" s="49" t="s">
        <v>111</v>
      </c>
      <c r="U41" s="6"/>
    </row>
    <row r="42" spans="1:21" s="36" customFormat="1" ht="18.75" x14ac:dyDescent="0.25">
      <c r="A42" s="33"/>
      <c r="B42" s="26" t="s">
        <v>49</v>
      </c>
      <c r="C42" s="27" t="s">
        <v>26</v>
      </c>
      <c r="D42" s="51" t="s">
        <v>111</v>
      </c>
      <c r="E42" s="51" t="s">
        <v>111</v>
      </c>
      <c r="F42" s="51" t="s">
        <v>111</v>
      </c>
      <c r="G42" s="51" t="s">
        <v>111</v>
      </c>
      <c r="H42" s="51" t="s">
        <v>111</v>
      </c>
      <c r="I42" s="51" t="s">
        <v>111</v>
      </c>
      <c r="J42" s="51" t="s">
        <v>111</v>
      </c>
      <c r="K42" s="51" t="s">
        <v>111</v>
      </c>
      <c r="L42" s="51" t="s">
        <v>111</v>
      </c>
      <c r="M42" s="51" t="s">
        <v>111</v>
      </c>
      <c r="N42" s="51" t="s">
        <v>111</v>
      </c>
      <c r="O42" s="51" t="s">
        <v>111</v>
      </c>
      <c r="P42" s="51" t="s">
        <v>111</v>
      </c>
      <c r="Q42" s="51" t="s">
        <v>111</v>
      </c>
      <c r="R42" s="51" t="s">
        <v>111</v>
      </c>
      <c r="S42" s="51" t="s">
        <v>111</v>
      </c>
      <c r="T42" s="51" t="s">
        <v>111</v>
      </c>
      <c r="U42" s="6"/>
    </row>
    <row r="43" spans="1:21" s="40" customFormat="1" ht="56.25" x14ac:dyDescent="0.25">
      <c r="A43" s="38" t="s">
        <v>88</v>
      </c>
      <c r="B43" s="37" t="s">
        <v>50</v>
      </c>
      <c r="C43" s="39" t="s">
        <v>26</v>
      </c>
      <c r="D43" s="49" t="s">
        <v>111</v>
      </c>
      <c r="E43" s="49" t="s">
        <v>111</v>
      </c>
      <c r="F43" s="49" t="s">
        <v>111</v>
      </c>
      <c r="G43" s="49" t="s">
        <v>111</v>
      </c>
      <c r="H43" s="49" t="s">
        <v>111</v>
      </c>
      <c r="I43" s="49" t="s">
        <v>111</v>
      </c>
      <c r="J43" s="49" t="s">
        <v>111</v>
      </c>
      <c r="K43" s="49" t="s">
        <v>111</v>
      </c>
      <c r="L43" s="49" t="s">
        <v>111</v>
      </c>
      <c r="M43" s="49" t="s">
        <v>111</v>
      </c>
      <c r="N43" s="49" t="s">
        <v>111</v>
      </c>
      <c r="O43" s="49" t="s">
        <v>111</v>
      </c>
      <c r="P43" s="49" t="s">
        <v>111</v>
      </c>
      <c r="Q43" s="49" t="s">
        <v>111</v>
      </c>
      <c r="R43" s="49" t="s">
        <v>111</v>
      </c>
      <c r="S43" s="49" t="s">
        <v>111</v>
      </c>
      <c r="T43" s="49" t="s">
        <v>111</v>
      </c>
      <c r="U43" s="6"/>
    </row>
    <row r="44" spans="1:21" s="40" customFormat="1" ht="43.5" customHeight="1" x14ac:dyDescent="0.25">
      <c r="A44" s="38" t="s">
        <v>88</v>
      </c>
      <c r="B44" s="37" t="s">
        <v>51</v>
      </c>
      <c r="C44" s="39" t="s">
        <v>26</v>
      </c>
      <c r="D44" s="49" t="s">
        <v>111</v>
      </c>
      <c r="E44" s="49" t="s">
        <v>111</v>
      </c>
      <c r="F44" s="49" t="s">
        <v>111</v>
      </c>
      <c r="G44" s="49" t="s">
        <v>111</v>
      </c>
      <c r="H44" s="49" t="s">
        <v>111</v>
      </c>
      <c r="I44" s="49" t="s">
        <v>111</v>
      </c>
      <c r="J44" s="49" t="s">
        <v>111</v>
      </c>
      <c r="K44" s="49" t="s">
        <v>111</v>
      </c>
      <c r="L44" s="49" t="s">
        <v>111</v>
      </c>
      <c r="M44" s="49" t="s">
        <v>111</v>
      </c>
      <c r="N44" s="49" t="s">
        <v>111</v>
      </c>
      <c r="O44" s="49" t="s">
        <v>111</v>
      </c>
      <c r="P44" s="49" t="s">
        <v>111</v>
      </c>
      <c r="Q44" s="49" t="s">
        <v>111</v>
      </c>
      <c r="R44" s="49" t="s">
        <v>111</v>
      </c>
      <c r="S44" s="49" t="s">
        <v>111</v>
      </c>
      <c r="T44" s="49" t="s">
        <v>111</v>
      </c>
      <c r="U44" s="6"/>
    </row>
    <row r="45" spans="1:21" s="40" customFormat="1" ht="45.75" customHeight="1" x14ac:dyDescent="0.25">
      <c r="A45" s="38" t="s">
        <v>88</v>
      </c>
      <c r="B45" s="37" t="s">
        <v>53</v>
      </c>
      <c r="C45" s="39" t="s">
        <v>26</v>
      </c>
      <c r="D45" s="49" t="s">
        <v>111</v>
      </c>
      <c r="E45" s="49" t="s">
        <v>111</v>
      </c>
      <c r="F45" s="49" t="s">
        <v>111</v>
      </c>
      <c r="G45" s="49" t="s">
        <v>111</v>
      </c>
      <c r="H45" s="49" t="s">
        <v>111</v>
      </c>
      <c r="I45" s="49" t="s">
        <v>111</v>
      </c>
      <c r="J45" s="49" t="s">
        <v>111</v>
      </c>
      <c r="K45" s="49" t="s">
        <v>111</v>
      </c>
      <c r="L45" s="49" t="s">
        <v>111</v>
      </c>
      <c r="M45" s="49" t="s">
        <v>111</v>
      </c>
      <c r="N45" s="49" t="s">
        <v>111</v>
      </c>
      <c r="O45" s="49" t="s">
        <v>111</v>
      </c>
      <c r="P45" s="49" t="s">
        <v>111</v>
      </c>
      <c r="Q45" s="49" t="s">
        <v>111</v>
      </c>
      <c r="R45" s="49" t="s">
        <v>111</v>
      </c>
      <c r="S45" s="49" t="s">
        <v>111</v>
      </c>
      <c r="T45" s="49" t="s">
        <v>111</v>
      </c>
      <c r="U45" s="6"/>
    </row>
    <row r="46" spans="1:21" s="35" customFormat="1" ht="37.5" x14ac:dyDescent="0.25">
      <c r="A46" s="31" t="s">
        <v>89</v>
      </c>
      <c r="B46" s="24" t="s">
        <v>54</v>
      </c>
      <c r="C46" s="23" t="s">
        <v>26</v>
      </c>
      <c r="D46" s="48" t="s">
        <v>111</v>
      </c>
      <c r="E46" s="48" t="s">
        <v>111</v>
      </c>
      <c r="F46" s="48" t="s">
        <v>111</v>
      </c>
      <c r="G46" s="48" t="s">
        <v>111</v>
      </c>
      <c r="H46" s="48" t="s">
        <v>111</v>
      </c>
      <c r="I46" s="48" t="s">
        <v>111</v>
      </c>
      <c r="J46" s="48" t="s">
        <v>111</v>
      </c>
      <c r="K46" s="48" t="s">
        <v>111</v>
      </c>
      <c r="L46" s="48" t="s">
        <v>111</v>
      </c>
      <c r="M46" s="48" t="s">
        <v>111</v>
      </c>
      <c r="N46" s="48" t="s">
        <v>111</v>
      </c>
      <c r="O46" s="48" t="s">
        <v>111</v>
      </c>
      <c r="P46" s="48" t="s">
        <v>111</v>
      </c>
      <c r="Q46" s="48" t="s">
        <v>111</v>
      </c>
      <c r="R46" s="48" t="s">
        <v>111</v>
      </c>
      <c r="S46" s="48" t="s">
        <v>111</v>
      </c>
      <c r="T46" s="48" t="s">
        <v>111</v>
      </c>
      <c r="U46" s="6"/>
    </row>
    <row r="47" spans="1:21" s="40" customFormat="1" ht="37.5" x14ac:dyDescent="0.25">
      <c r="A47" s="38" t="s">
        <v>110</v>
      </c>
      <c r="B47" s="37" t="s">
        <v>55</v>
      </c>
      <c r="C47" s="39" t="s">
        <v>26</v>
      </c>
      <c r="D47" s="49" t="s">
        <v>111</v>
      </c>
      <c r="E47" s="49" t="s">
        <v>111</v>
      </c>
      <c r="F47" s="49" t="s">
        <v>111</v>
      </c>
      <c r="G47" s="49" t="s">
        <v>111</v>
      </c>
      <c r="H47" s="49" t="s">
        <v>111</v>
      </c>
      <c r="I47" s="49" t="s">
        <v>111</v>
      </c>
      <c r="J47" s="49" t="s">
        <v>111</v>
      </c>
      <c r="K47" s="49" t="s">
        <v>111</v>
      </c>
      <c r="L47" s="49" t="s">
        <v>111</v>
      </c>
      <c r="M47" s="49" t="s">
        <v>111</v>
      </c>
      <c r="N47" s="49" t="s">
        <v>111</v>
      </c>
      <c r="O47" s="49" t="s">
        <v>111</v>
      </c>
      <c r="P47" s="49" t="s">
        <v>111</v>
      </c>
      <c r="Q47" s="49" t="s">
        <v>111</v>
      </c>
      <c r="R47" s="49" t="s">
        <v>111</v>
      </c>
      <c r="S47" s="49" t="s">
        <v>111</v>
      </c>
      <c r="T47" s="49" t="s">
        <v>111</v>
      </c>
      <c r="U47" s="6"/>
    </row>
    <row r="48" spans="1:21" s="40" customFormat="1" ht="18.75" hidden="1" x14ac:dyDescent="0.25">
      <c r="A48" s="52"/>
      <c r="B48" s="53"/>
      <c r="C48" s="54"/>
      <c r="D48" s="63"/>
      <c r="E48" s="55"/>
      <c r="F48" s="63"/>
      <c r="G48" s="57"/>
      <c r="H48" s="63"/>
      <c r="I48" s="56"/>
      <c r="J48" s="63"/>
      <c r="K48" s="67"/>
      <c r="L48" s="55"/>
      <c r="M48" s="63"/>
      <c r="N48" s="57"/>
      <c r="O48" s="66"/>
      <c r="P48" s="57"/>
      <c r="Q48" s="63"/>
      <c r="R48" s="65"/>
      <c r="S48" s="59"/>
      <c r="T48" s="9"/>
      <c r="U48" s="6"/>
    </row>
    <row r="49" spans="1:21" s="40" customFormat="1" ht="37.5" x14ac:dyDescent="0.25">
      <c r="A49" s="38" t="s">
        <v>90</v>
      </c>
      <c r="B49" s="37" t="s">
        <v>56</v>
      </c>
      <c r="C49" s="39" t="s">
        <v>26</v>
      </c>
      <c r="D49" s="49" t="s">
        <v>111</v>
      </c>
      <c r="E49" s="49" t="s">
        <v>111</v>
      </c>
      <c r="F49" s="49" t="s">
        <v>111</v>
      </c>
      <c r="G49" s="49" t="s">
        <v>111</v>
      </c>
      <c r="H49" s="49" t="s">
        <v>111</v>
      </c>
      <c r="I49" s="49" t="s">
        <v>111</v>
      </c>
      <c r="J49" s="49" t="s">
        <v>111</v>
      </c>
      <c r="K49" s="49" t="s">
        <v>111</v>
      </c>
      <c r="L49" s="49" t="s">
        <v>111</v>
      </c>
      <c r="M49" s="49" t="s">
        <v>111</v>
      </c>
      <c r="N49" s="49" t="s">
        <v>111</v>
      </c>
      <c r="O49" s="49" t="s">
        <v>111</v>
      </c>
      <c r="P49" s="49" t="s">
        <v>111</v>
      </c>
      <c r="Q49" s="49" t="s">
        <v>111</v>
      </c>
      <c r="R49" s="49" t="s">
        <v>111</v>
      </c>
      <c r="S49" s="49" t="s">
        <v>111</v>
      </c>
      <c r="T49" s="49" t="s">
        <v>111</v>
      </c>
      <c r="U49" s="6"/>
    </row>
    <row r="50" spans="1:21" s="34" customFormat="1" ht="18.75" x14ac:dyDescent="0.25">
      <c r="A50" s="30" t="s">
        <v>41</v>
      </c>
      <c r="B50" s="22" t="s">
        <v>57</v>
      </c>
      <c r="C50" s="21" t="s">
        <v>26</v>
      </c>
      <c r="D50" s="45">
        <f>D61</f>
        <v>0.23</v>
      </c>
      <c r="E50" s="50"/>
      <c r="F50" s="50">
        <f>F61</f>
        <v>0.23</v>
      </c>
      <c r="G50" s="50">
        <f>G61</f>
        <v>0.23</v>
      </c>
      <c r="H50" s="50" t="s">
        <v>111</v>
      </c>
      <c r="I50" s="50" t="s">
        <v>111</v>
      </c>
      <c r="J50" s="50" t="s">
        <v>111</v>
      </c>
      <c r="K50" s="50" t="s">
        <v>111</v>
      </c>
      <c r="L50" s="50" t="s">
        <v>111</v>
      </c>
      <c r="M50" s="50">
        <f>M61</f>
        <v>0.23</v>
      </c>
      <c r="N50" s="50" t="s">
        <v>111</v>
      </c>
      <c r="O50" s="50" t="s">
        <v>111</v>
      </c>
      <c r="P50" s="50" t="s">
        <v>111</v>
      </c>
      <c r="Q50" s="50" t="s">
        <v>111</v>
      </c>
      <c r="R50" s="50" t="s">
        <v>111</v>
      </c>
      <c r="S50" s="50" t="s">
        <v>111</v>
      </c>
      <c r="T50" s="50" t="s">
        <v>111</v>
      </c>
      <c r="U50" s="6"/>
    </row>
    <row r="51" spans="1:21" s="35" customFormat="1" ht="37.5" x14ac:dyDescent="0.25">
      <c r="A51" s="31" t="s">
        <v>44</v>
      </c>
      <c r="B51" s="24" t="s">
        <v>58</v>
      </c>
      <c r="C51" s="44" t="s">
        <v>26</v>
      </c>
      <c r="D51" s="48" t="s">
        <v>111</v>
      </c>
      <c r="E51" s="48" t="s">
        <v>111</v>
      </c>
      <c r="F51" s="48" t="s">
        <v>111</v>
      </c>
      <c r="G51" s="48" t="s">
        <v>111</v>
      </c>
      <c r="H51" s="48" t="s">
        <v>111</v>
      </c>
      <c r="I51" s="48" t="s">
        <v>111</v>
      </c>
      <c r="J51" s="48" t="s">
        <v>111</v>
      </c>
      <c r="K51" s="48" t="s">
        <v>111</v>
      </c>
      <c r="L51" s="48" t="s">
        <v>111</v>
      </c>
      <c r="M51" s="48" t="s">
        <v>111</v>
      </c>
      <c r="N51" s="48" t="s">
        <v>111</v>
      </c>
      <c r="O51" s="48" t="s">
        <v>111</v>
      </c>
      <c r="P51" s="48" t="s">
        <v>111</v>
      </c>
      <c r="Q51" s="48" t="s">
        <v>111</v>
      </c>
      <c r="R51" s="48" t="s">
        <v>111</v>
      </c>
      <c r="S51" s="48" t="s">
        <v>111</v>
      </c>
      <c r="T51" s="48" t="s">
        <v>111</v>
      </c>
      <c r="U51" s="6"/>
    </row>
    <row r="52" spans="1:21" s="40" customFormat="1" ht="18.75" x14ac:dyDescent="0.25">
      <c r="A52" s="38" t="s">
        <v>91</v>
      </c>
      <c r="B52" s="37" t="s">
        <v>59</v>
      </c>
      <c r="C52" s="39" t="s">
        <v>26</v>
      </c>
      <c r="D52" s="42" t="s">
        <v>111</v>
      </c>
      <c r="E52" s="42" t="s">
        <v>111</v>
      </c>
      <c r="F52" s="42" t="s">
        <v>111</v>
      </c>
      <c r="G52" s="42" t="s">
        <v>111</v>
      </c>
      <c r="H52" s="42" t="s">
        <v>111</v>
      </c>
      <c r="I52" s="42" t="s">
        <v>111</v>
      </c>
      <c r="J52" s="42" t="s">
        <v>111</v>
      </c>
      <c r="K52" s="42" t="s">
        <v>111</v>
      </c>
      <c r="L52" s="42" t="s">
        <v>111</v>
      </c>
      <c r="M52" s="42" t="s">
        <v>111</v>
      </c>
      <c r="N52" s="42" t="s">
        <v>111</v>
      </c>
      <c r="O52" s="42" t="s">
        <v>111</v>
      </c>
      <c r="P52" s="42" t="s">
        <v>111</v>
      </c>
      <c r="Q52" s="42" t="s">
        <v>111</v>
      </c>
      <c r="R52" s="42" t="s">
        <v>111</v>
      </c>
      <c r="S52" s="42" t="s">
        <v>111</v>
      </c>
      <c r="T52" s="49" t="s">
        <v>111</v>
      </c>
      <c r="U52" s="6"/>
    </row>
    <row r="53" spans="1:21" s="40" customFormat="1" ht="37.5" x14ac:dyDescent="0.25">
      <c r="A53" s="38" t="s">
        <v>92</v>
      </c>
      <c r="B53" s="37" t="s">
        <v>60</v>
      </c>
      <c r="C53" s="39" t="s">
        <v>26</v>
      </c>
      <c r="D53" s="42" t="s">
        <v>111</v>
      </c>
      <c r="E53" s="42" t="s">
        <v>111</v>
      </c>
      <c r="F53" s="42" t="s">
        <v>111</v>
      </c>
      <c r="G53" s="42" t="s">
        <v>111</v>
      </c>
      <c r="H53" s="42" t="s">
        <v>111</v>
      </c>
      <c r="I53" s="42" t="s">
        <v>111</v>
      </c>
      <c r="J53" s="42" t="s">
        <v>111</v>
      </c>
      <c r="K53" s="42" t="s">
        <v>111</v>
      </c>
      <c r="L53" s="42" t="s">
        <v>111</v>
      </c>
      <c r="M53" s="42" t="s">
        <v>111</v>
      </c>
      <c r="N53" s="42" t="s">
        <v>111</v>
      </c>
      <c r="O53" s="42" t="s">
        <v>111</v>
      </c>
      <c r="P53" s="42" t="s">
        <v>111</v>
      </c>
      <c r="Q53" s="42" t="s">
        <v>111</v>
      </c>
      <c r="R53" s="42" t="s">
        <v>111</v>
      </c>
      <c r="S53" s="42" t="s">
        <v>111</v>
      </c>
      <c r="T53" s="42" t="s">
        <v>111</v>
      </c>
      <c r="U53" s="6"/>
    </row>
    <row r="54" spans="1:21" s="35" customFormat="1" ht="18.75" x14ac:dyDescent="0.25">
      <c r="A54" s="31" t="s">
        <v>46</v>
      </c>
      <c r="B54" s="24" t="s">
        <v>61</v>
      </c>
      <c r="C54" s="23" t="s">
        <v>26</v>
      </c>
      <c r="D54" s="44" t="str">
        <f>D55</f>
        <v>нд</v>
      </c>
      <c r="E54" s="44" t="str">
        <f t="shared" ref="E54:P54" si="13">E55</f>
        <v>нд</v>
      </c>
      <c r="F54" s="44" t="str">
        <f t="shared" si="13"/>
        <v>нд</v>
      </c>
      <c r="G54" s="44" t="str">
        <f t="shared" si="13"/>
        <v>нд</v>
      </c>
      <c r="H54" s="44" t="str">
        <f t="shared" si="13"/>
        <v>нд</v>
      </c>
      <c r="I54" s="44" t="str">
        <f t="shared" si="13"/>
        <v>нд</v>
      </c>
      <c r="J54" s="44" t="str">
        <f t="shared" si="13"/>
        <v>нд</v>
      </c>
      <c r="K54" s="44" t="str">
        <f t="shared" si="13"/>
        <v>нд</v>
      </c>
      <c r="L54" s="44" t="str">
        <f t="shared" si="13"/>
        <v>нд</v>
      </c>
      <c r="M54" s="44" t="str">
        <f t="shared" si="13"/>
        <v>нд</v>
      </c>
      <c r="N54" s="44" t="str">
        <f t="shared" si="13"/>
        <v>нд</v>
      </c>
      <c r="O54" s="44" t="str">
        <f t="shared" si="13"/>
        <v>нд</v>
      </c>
      <c r="P54" s="44" t="str">
        <f t="shared" si="13"/>
        <v>нд</v>
      </c>
      <c r="Q54" s="48" t="s">
        <v>111</v>
      </c>
      <c r="R54" s="48" t="s">
        <v>111</v>
      </c>
      <c r="S54" s="48" t="s">
        <v>111</v>
      </c>
      <c r="T54" s="48" t="s">
        <v>111</v>
      </c>
      <c r="U54" s="6"/>
    </row>
    <row r="55" spans="1:21" s="40" customFormat="1" ht="18.75" x14ac:dyDescent="0.25">
      <c r="A55" s="38" t="s">
        <v>93</v>
      </c>
      <c r="B55" s="37" t="s">
        <v>62</v>
      </c>
      <c r="C55" s="39" t="s">
        <v>26</v>
      </c>
      <c r="D55" s="49" t="s">
        <v>111</v>
      </c>
      <c r="E55" s="49" t="s">
        <v>111</v>
      </c>
      <c r="F55" s="49" t="s">
        <v>111</v>
      </c>
      <c r="G55" s="49" t="s">
        <v>111</v>
      </c>
      <c r="H55" s="49" t="s">
        <v>111</v>
      </c>
      <c r="I55" s="49" t="s">
        <v>111</v>
      </c>
      <c r="J55" s="49" t="s">
        <v>111</v>
      </c>
      <c r="K55" s="49" t="s">
        <v>111</v>
      </c>
      <c r="L55" s="49" t="s">
        <v>111</v>
      </c>
      <c r="M55" s="49" t="s">
        <v>111</v>
      </c>
      <c r="N55" s="49" t="s">
        <v>111</v>
      </c>
      <c r="O55" s="49" t="s">
        <v>111</v>
      </c>
      <c r="P55" s="49" t="s">
        <v>111</v>
      </c>
      <c r="Q55" s="49" t="s">
        <v>111</v>
      </c>
      <c r="R55" s="49" t="s">
        <v>111</v>
      </c>
      <c r="S55" s="49" t="s">
        <v>111</v>
      </c>
      <c r="T55" s="49" t="s">
        <v>111</v>
      </c>
      <c r="U55" s="6"/>
    </row>
    <row r="56" spans="1:21" s="40" customFormat="1" ht="18.75" x14ac:dyDescent="0.25">
      <c r="A56" s="38" t="s">
        <v>94</v>
      </c>
      <c r="B56" s="37" t="s">
        <v>112</v>
      </c>
      <c r="C56" s="39" t="s">
        <v>26</v>
      </c>
      <c r="D56" s="49" t="s">
        <v>111</v>
      </c>
      <c r="E56" s="49" t="s">
        <v>111</v>
      </c>
      <c r="F56" s="49" t="s">
        <v>111</v>
      </c>
      <c r="G56" s="49" t="s">
        <v>111</v>
      </c>
      <c r="H56" s="49" t="s">
        <v>111</v>
      </c>
      <c r="I56" s="49" t="s">
        <v>111</v>
      </c>
      <c r="J56" s="49" t="s">
        <v>111</v>
      </c>
      <c r="K56" s="49" t="s">
        <v>111</v>
      </c>
      <c r="L56" s="49" t="s">
        <v>111</v>
      </c>
      <c r="M56" s="49" t="s">
        <v>111</v>
      </c>
      <c r="N56" s="49" t="s">
        <v>111</v>
      </c>
      <c r="O56" s="49" t="s">
        <v>111</v>
      </c>
      <c r="P56" s="49" t="s">
        <v>111</v>
      </c>
      <c r="Q56" s="49" t="s">
        <v>111</v>
      </c>
      <c r="R56" s="49" t="s">
        <v>111</v>
      </c>
      <c r="S56" s="49" t="s">
        <v>111</v>
      </c>
      <c r="T56" s="49" t="s">
        <v>111</v>
      </c>
      <c r="U56" s="6"/>
    </row>
    <row r="57" spans="1:21" s="35" customFormat="1" ht="18.75" x14ac:dyDescent="0.25">
      <c r="A57" s="31" t="s">
        <v>95</v>
      </c>
      <c r="B57" s="24" t="s">
        <v>63</v>
      </c>
      <c r="C57" s="23" t="s">
        <v>26</v>
      </c>
      <c r="D57" s="48" t="s">
        <v>111</v>
      </c>
      <c r="E57" s="48" t="s">
        <v>111</v>
      </c>
      <c r="F57" s="48" t="s">
        <v>111</v>
      </c>
      <c r="G57" s="48" t="s">
        <v>111</v>
      </c>
      <c r="H57" s="48" t="s">
        <v>111</v>
      </c>
      <c r="I57" s="48" t="s">
        <v>111</v>
      </c>
      <c r="J57" s="48" t="s">
        <v>111</v>
      </c>
      <c r="K57" s="48" t="s">
        <v>111</v>
      </c>
      <c r="L57" s="48" t="s">
        <v>111</v>
      </c>
      <c r="M57" s="48" t="s">
        <v>111</v>
      </c>
      <c r="N57" s="48" t="s">
        <v>111</v>
      </c>
      <c r="O57" s="48" t="s">
        <v>111</v>
      </c>
      <c r="P57" s="48" t="s">
        <v>111</v>
      </c>
      <c r="Q57" s="48" t="s">
        <v>111</v>
      </c>
      <c r="R57" s="48" t="s">
        <v>111</v>
      </c>
      <c r="S57" s="48" t="s">
        <v>111</v>
      </c>
      <c r="T57" s="48" t="s">
        <v>111</v>
      </c>
      <c r="U57" s="6"/>
    </row>
    <row r="58" spans="1:21" s="40" customFormat="1" ht="18.75" x14ac:dyDescent="0.25">
      <c r="A58" s="38" t="s">
        <v>96</v>
      </c>
      <c r="B58" s="37" t="s">
        <v>113</v>
      </c>
      <c r="C58" s="39" t="s">
        <v>26</v>
      </c>
      <c r="D58" s="49" t="s">
        <v>111</v>
      </c>
      <c r="E58" s="49" t="s">
        <v>111</v>
      </c>
      <c r="F58" s="49" t="s">
        <v>111</v>
      </c>
      <c r="G58" s="49" t="s">
        <v>111</v>
      </c>
      <c r="H58" s="49" t="s">
        <v>111</v>
      </c>
      <c r="I58" s="49" t="s">
        <v>111</v>
      </c>
      <c r="J58" s="49" t="s">
        <v>111</v>
      </c>
      <c r="K58" s="49" t="s">
        <v>111</v>
      </c>
      <c r="L58" s="49" t="s">
        <v>111</v>
      </c>
      <c r="M58" s="49" t="s">
        <v>111</v>
      </c>
      <c r="N58" s="49" t="s">
        <v>111</v>
      </c>
      <c r="O58" s="49" t="s">
        <v>111</v>
      </c>
      <c r="P58" s="49" t="s">
        <v>111</v>
      </c>
      <c r="Q58" s="49" t="s">
        <v>111</v>
      </c>
      <c r="R58" s="49" t="s">
        <v>111</v>
      </c>
      <c r="S58" s="49" t="s">
        <v>111</v>
      </c>
      <c r="T58" s="49" t="s">
        <v>111</v>
      </c>
      <c r="U58" s="6"/>
    </row>
    <row r="59" spans="1:21" s="40" customFormat="1" ht="18.75" x14ac:dyDescent="0.25">
      <c r="A59" s="38" t="s">
        <v>97</v>
      </c>
      <c r="B59" s="37" t="s">
        <v>64</v>
      </c>
      <c r="C59" s="39" t="s">
        <v>26</v>
      </c>
      <c r="D59" s="49" t="s">
        <v>111</v>
      </c>
      <c r="E59" s="49" t="s">
        <v>111</v>
      </c>
      <c r="F59" s="49" t="s">
        <v>111</v>
      </c>
      <c r="G59" s="49" t="s">
        <v>111</v>
      </c>
      <c r="H59" s="49" t="s">
        <v>111</v>
      </c>
      <c r="I59" s="49" t="s">
        <v>111</v>
      </c>
      <c r="J59" s="49" t="s">
        <v>111</v>
      </c>
      <c r="K59" s="49" t="s">
        <v>111</v>
      </c>
      <c r="L59" s="49" t="s">
        <v>111</v>
      </c>
      <c r="M59" s="49" t="s">
        <v>111</v>
      </c>
      <c r="N59" s="49" t="s">
        <v>111</v>
      </c>
      <c r="O59" s="49" t="s">
        <v>111</v>
      </c>
      <c r="P59" s="49" t="s">
        <v>111</v>
      </c>
      <c r="Q59" s="49" t="s">
        <v>111</v>
      </c>
      <c r="R59" s="49" t="s">
        <v>111</v>
      </c>
      <c r="S59" s="49" t="s">
        <v>111</v>
      </c>
      <c r="T59" s="49" t="s">
        <v>111</v>
      </c>
      <c r="U59" s="6"/>
    </row>
    <row r="60" spans="1:21" s="40" customFormat="1" ht="18.75" x14ac:dyDescent="0.25">
      <c r="A60" s="38" t="s">
        <v>98</v>
      </c>
      <c r="B60" s="37" t="s">
        <v>65</v>
      </c>
      <c r="C60" s="39" t="s">
        <v>26</v>
      </c>
      <c r="D60" s="49" t="s">
        <v>111</v>
      </c>
      <c r="E60" s="49" t="s">
        <v>111</v>
      </c>
      <c r="F60" s="49" t="s">
        <v>111</v>
      </c>
      <c r="G60" s="49" t="s">
        <v>111</v>
      </c>
      <c r="H60" s="49" t="s">
        <v>111</v>
      </c>
      <c r="I60" s="49" t="s">
        <v>111</v>
      </c>
      <c r="J60" s="49" t="s">
        <v>111</v>
      </c>
      <c r="K60" s="49" t="s">
        <v>111</v>
      </c>
      <c r="L60" s="49" t="s">
        <v>111</v>
      </c>
      <c r="M60" s="49" t="s">
        <v>111</v>
      </c>
      <c r="N60" s="49" t="s">
        <v>111</v>
      </c>
      <c r="O60" s="49" t="s">
        <v>111</v>
      </c>
      <c r="P60" s="49" t="s">
        <v>111</v>
      </c>
      <c r="Q60" s="49" t="s">
        <v>111</v>
      </c>
      <c r="R60" s="49" t="s">
        <v>111</v>
      </c>
      <c r="S60" s="49" t="s">
        <v>111</v>
      </c>
      <c r="T60" s="49" t="s">
        <v>111</v>
      </c>
      <c r="U60" s="6"/>
    </row>
    <row r="61" spans="1:21" s="40" customFormat="1" ht="18.75" x14ac:dyDescent="0.25">
      <c r="A61" s="52" t="s">
        <v>99</v>
      </c>
      <c r="B61" s="53" t="s">
        <v>66</v>
      </c>
      <c r="C61" s="54" t="s">
        <v>26</v>
      </c>
      <c r="D61" s="55">
        <v>0.23</v>
      </c>
      <c r="E61" s="55">
        <v>0</v>
      </c>
      <c r="F61" s="56">
        <v>0.23</v>
      </c>
      <c r="G61" s="55">
        <f>M61</f>
        <v>0.23</v>
      </c>
      <c r="H61" s="55"/>
      <c r="I61" s="55" t="s">
        <v>111</v>
      </c>
      <c r="J61" s="55" t="s">
        <v>111</v>
      </c>
      <c r="K61" s="55" t="s">
        <v>111</v>
      </c>
      <c r="L61" s="55" t="s">
        <v>111</v>
      </c>
      <c r="M61" s="55">
        <v>0.23</v>
      </c>
      <c r="N61" s="55" t="s">
        <v>111</v>
      </c>
      <c r="O61" s="55" t="s">
        <v>111</v>
      </c>
      <c r="P61" s="55" t="s">
        <v>111</v>
      </c>
      <c r="Q61" s="55">
        <f>F61-E61</f>
        <v>0.23</v>
      </c>
      <c r="R61" s="55">
        <v>0</v>
      </c>
      <c r="S61" s="55">
        <v>0</v>
      </c>
      <c r="T61" s="55" t="s">
        <v>111</v>
      </c>
      <c r="U61" s="6"/>
    </row>
    <row r="62" spans="1:21" s="40" customFormat="1" ht="23.25" customHeight="1" x14ac:dyDescent="0.25">
      <c r="A62" s="62" t="s">
        <v>100</v>
      </c>
      <c r="B62" s="61" t="s">
        <v>67</v>
      </c>
      <c r="C62" s="39" t="s">
        <v>26</v>
      </c>
      <c r="D62" s="49" t="s">
        <v>111</v>
      </c>
      <c r="E62" s="49" t="s">
        <v>111</v>
      </c>
      <c r="F62" s="49" t="s">
        <v>111</v>
      </c>
      <c r="G62" s="49" t="s">
        <v>111</v>
      </c>
      <c r="H62" s="49" t="s">
        <v>111</v>
      </c>
      <c r="I62" s="49" t="s">
        <v>111</v>
      </c>
      <c r="J62" s="49" t="s">
        <v>111</v>
      </c>
      <c r="K62" s="49" t="s">
        <v>111</v>
      </c>
      <c r="L62" s="49" t="s">
        <v>111</v>
      </c>
      <c r="M62" s="49" t="s">
        <v>111</v>
      </c>
      <c r="N62" s="49" t="s">
        <v>111</v>
      </c>
      <c r="O62" s="49" t="s">
        <v>111</v>
      </c>
      <c r="P62" s="49" t="s">
        <v>111</v>
      </c>
      <c r="Q62" s="49" t="s">
        <v>111</v>
      </c>
      <c r="R62" s="49" t="s">
        <v>111</v>
      </c>
      <c r="S62" s="49" t="s">
        <v>111</v>
      </c>
      <c r="T62" s="49" t="s">
        <v>111</v>
      </c>
      <c r="U62" s="6"/>
    </row>
    <row r="63" spans="1:21" s="40" customFormat="1" ht="22.5" customHeight="1" x14ac:dyDescent="0.25">
      <c r="A63" s="38" t="s">
        <v>101</v>
      </c>
      <c r="B63" s="37" t="s">
        <v>68</v>
      </c>
      <c r="C63" s="39" t="s">
        <v>26</v>
      </c>
      <c r="D63" s="49" t="s">
        <v>111</v>
      </c>
      <c r="E63" s="49" t="s">
        <v>111</v>
      </c>
      <c r="F63" s="49" t="s">
        <v>111</v>
      </c>
      <c r="G63" s="49" t="s">
        <v>111</v>
      </c>
      <c r="H63" s="49" t="s">
        <v>111</v>
      </c>
      <c r="I63" s="49" t="s">
        <v>111</v>
      </c>
      <c r="J63" s="49" t="s">
        <v>111</v>
      </c>
      <c r="K63" s="49" t="s">
        <v>111</v>
      </c>
      <c r="L63" s="49" t="s">
        <v>111</v>
      </c>
      <c r="M63" s="49" t="s">
        <v>111</v>
      </c>
      <c r="N63" s="49" t="s">
        <v>111</v>
      </c>
      <c r="O63" s="49" t="s">
        <v>111</v>
      </c>
      <c r="P63" s="49" t="s">
        <v>111</v>
      </c>
      <c r="Q63" s="49" t="s">
        <v>111</v>
      </c>
      <c r="R63" s="49" t="s">
        <v>111</v>
      </c>
      <c r="S63" s="49" t="s">
        <v>111</v>
      </c>
      <c r="T63" s="49" t="s">
        <v>111</v>
      </c>
      <c r="U63" s="6"/>
    </row>
    <row r="64" spans="1:21" s="40" customFormat="1" ht="37.5" x14ac:dyDescent="0.25">
      <c r="A64" s="38" t="s">
        <v>102</v>
      </c>
      <c r="B64" s="37" t="s">
        <v>69</v>
      </c>
      <c r="C64" s="39" t="s">
        <v>26</v>
      </c>
      <c r="D64" s="49" t="s">
        <v>111</v>
      </c>
      <c r="E64" s="49" t="s">
        <v>111</v>
      </c>
      <c r="F64" s="49" t="s">
        <v>111</v>
      </c>
      <c r="G64" s="49" t="s">
        <v>111</v>
      </c>
      <c r="H64" s="49" t="s">
        <v>111</v>
      </c>
      <c r="I64" s="49" t="s">
        <v>111</v>
      </c>
      <c r="J64" s="49" t="s">
        <v>111</v>
      </c>
      <c r="K64" s="49" t="s">
        <v>111</v>
      </c>
      <c r="L64" s="49" t="s">
        <v>111</v>
      </c>
      <c r="M64" s="49" t="s">
        <v>111</v>
      </c>
      <c r="N64" s="49" t="s">
        <v>111</v>
      </c>
      <c r="O64" s="49" t="s">
        <v>111</v>
      </c>
      <c r="P64" s="49" t="s">
        <v>111</v>
      </c>
      <c r="Q64" s="49" t="s">
        <v>111</v>
      </c>
      <c r="R64" s="49" t="s">
        <v>111</v>
      </c>
      <c r="S64" s="49" t="s">
        <v>111</v>
      </c>
      <c r="T64" s="49" t="s">
        <v>111</v>
      </c>
      <c r="U64" s="6"/>
    </row>
    <row r="65" spans="1:21" s="40" customFormat="1" ht="37.5" x14ac:dyDescent="0.25">
      <c r="A65" s="38" t="s">
        <v>103</v>
      </c>
      <c r="B65" s="37" t="s">
        <v>70</v>
      </c>
      <c r="C65" s="39" t="s">
        <v>26</v>
      </c>
      <c r="D65" s="49" t="s">
        <v>111</v>
      </c>
      <c r="E65" s="49" t="s">
        <v>111</v>
      </c>
      <c r="F65" s="49" t="s">
        <v>111</v>
      </c>
      <c r="G65" s="49" t="s">
        <v>111</v>
      </c>
      <c r="H65" s="49" t="s">
        <v>111</v>
      </c>
      <c r="I65" s="49" t="s">
        <v>111</v>
      </c>
      <c r="J65" s="49" t="s">
        <v>111</v>
      </c>
      <c r="K65" s="49" t="s">
        <v>111</v>
      </c>
      <c r="L65" s="49" t="s">
        <v>111</v>
      </c>
      <c r="M65" s="49" t="s">
        <v>111</v>
      </c>
      <c r="N65" s="49" t="s">
        <v>111</v>
      </c>
      <c r="O65" s="49" t="s">
        <v>111</v>
      </c>
      <c r="P65" s="49" t="s">
        <v>111</v>
      </c>
      <c r="Q65" s="49" t="s">
        <v>111</v>
      </c>
      <c r="R65" s="49" t="s">
        <v>111</v>
      </c>
      <c r="S65" s="49" t="s">
        <v>111</v>
      </c>
      <c r="T65" s="49" t="s">
        <v>111</v>
      </c>
      <c r="U65" s="6"/>
    </row>
    <row r="66" spans="1:21" s="35" customFormat="1" ht="24.75" customHeight="1" x14ac:dyDescent="0.25">
      <c r="A66" s="31" t="s">
        <v>104</v>
      </c>
      <c r="B66" s="24" t="s">
        <v>71</v>
      </c>
      <c r="C66" s="23" t="s">
        <v>26</v>
      </c>
      <c r="D66" s="48" t="s">
        <v>111</v>
      </c>
      <c r="E66" s="48" t="s">
        <v>111</v>
      </c>
      <c r="F66" s="48" t="s">
        <v>111</v>
      </c>
      <c r="G66" s="48" t="s">
        <v>111</v>
      </c>
      <c r="H66" s="48" t="s">
        <v>111</v>
      </c>
      <c r="I66" s="48" t="s">
        <v>111</v>
      </c>
      <c r="J66" s="48" t="s">
        <v>111</v>
      </c>
      <c r="K66" s="48" t="s">
        <v>111</v>
      </c>
      <c r="L66" s="48" t="s">
        <v>111</v>
      </c>
      <c r="M66" s="48" t="s">
        <v>111</v>
      </c>
      <c r="N66" s="48" t="s">
        <v>111</v>
      </c>
      <c r="O66" s="48" t="s">
        <v>111</v>
      </c>
      <c r="P66" s="48" t="s">
        <v>111</v>
      </c>
      <c r="Q66" s="48" t="s">
        <v>111</v>
      </c>
      <c r="R66" s="48" t="s">
        <v>111</v>
      </c>
      <c r="S66" s="48" t="s">
        <v>111</v>
      </c>
      <c r="T66" s="48" t="s">
        <v>111</v>
      </c>
      <c r="U66" s="6"/>
    </row>
    <row r="67" spans="1:21" s="40" customFormat="1" ht="18.75" x14ac:dyDescent="0.25">
      <c r="A67" s="38" t="s">
        <v>105</v>
      </c>
      <c r="B67" s="37" t="s">
        <v>72</v>
      </c>
      <c r="C67" s="39" t="s">
        <v>26</v>
      </c>
      <c r="D67" s="49" t="s">
        <v>111</v>
      </c>
      <c r="E67" s="49" t="s">
        <v>111</v>
      </c>
      <c r="F67" s="49" t="s">
        <v>111</v>
      </c>
      <c r="G67" s="49" t="s">
        <v>111</v>
      </c>
      <c r="H67" s="49" t="s">
        <v>111</v>
      </c>
      <c r="I67" s="49" t="s">
        <v>111</v>
      </c>
      <c r="J67" s="49" t="s">
        <v>111</v>
      </c>
      <c r="K67" s="49" t="s">
        <v>111</v>
      </c>
      <c r="L67" s="49" t="s">
        <v>111</v>
      </c>
      <c r="M67" s="49" t="s">
        <v>111</v>
      </c>
      <c r="N67" s="49" t="s">
        <v>111</v>
      </c>
      <c r="O67" s="49" t="s">
        <v>111</v>
      </c>
      <c r="P67" s="49" t="s">
        <v>111</v>
      </c>
      <c r="Q67" s="49" t="s">
        <v>111</v>
      </c>
      <c r="R67" s="49" t="s">
        <v>111</v>
      </c>
      <c r="S67" s="49" t="s">
        <v>111</v>
      </c>
      <c r="T67" s="49" t="s">
        <v>111</v>
      </c>
      <c r="U67" s="6"/>
    </row>
    <row r="68" spans="1:21" s="40" customFormat="1" ht="18.75" x14ac:dyDescent="0.25">
      <c r="A68" s="38" t="s">
        <v>106</v>
      </c>
      <c r="B68" s="37" t="s">
        <v>73</v>
      </c>
      <c r="C68" s="39" t="s">
        <v>26</v>
      </c>
      <c r="D68" s="49" t="s">
        <v>111</v>
      </c>
      <c r="E68" s="49" t="s">
        <v>111</v>
      </c>
      <c r="F68" s="49" t="s">
        <v>111</v>
      </c>
      <c r="G68" s="49" t="s">
        <v>111</v>
      </c>
      <c r="H68" s="49" t="s">
        <v>111</v>
      </c>
      <c r="I68" s="49" t="s">
        <v>111</v>
      </c>
      <c r="J68" s="49" t="s">
        <v>111</v>
      </c>
      <c r="K68" s="49" t="s">
        <v>111</v>
      </c>
      <c r="L68" s="49" t="s">
        <v>111</v>
      </c>
      <c r="M68" s="49" t="s">
        <v>111</v>
      </c>
      <c r="N68" s="49" t="s">
        <v>111</v>
      </c>
      <c r="O68" s="49" t="s">
        <v>111</v>
      </c>
      <c r="P68" s="49" t="s">
        <v>111</v>
      </c>
      <c r="Q68" s="49" t="s">
        <v>111</v>
      </c>
      <c r="R68" s="49" t="s">
        <v>111</v>
      </c>
      <c r="S68" s="49" t="s">
        <v>111</v>
      </c>
      <c r="T68" s="49" t="s">
        <v>111</v>
      </c>
      <c r="U68" s="6"/>
    </row>
    <row r="69" spans="1:21" s="34" customFormat="1" ht="37.5" x14ac:dyDescent="0.25">
      <c r="A69" s="30" t="s">
        <v>107</v>
      </c>
      <c r="B69" s="22" t="s">
        <v>74</v>
      </c>
      <c r="C69" s="21" t="s">
        <v>26</v>
      </c>
      <c r="D69" s="45">
        <f>D72+D73+D74</f>
        <v>1049.9875</v>
      </c>
      <c r="E69" s="83">
        <f>E72+E73+E74</f>
        <v>673.44752000000005</v>
      </c>
      <c r="F69" s="45">
        <f>F72+F73+F74</f>
        <v>376.53998000000001</v>
      </c>
      <c r="G69" s="83">
        <f>G72+G73+G74+G75+G76+G77+G78</f>
        <v>209.78</v>
      </c>
      <c r="H69" s="83">
        <f>H72+H73+H74+H75+H76+H77+H78</f>
        <v>176.68628082000001</v>
      </c>
      <c r="I69" s="83">
        <f>I72+I73+I74</f>
        <v>50.1</v>
      </c>
      <c r="J69" s="83">
        <f>J72+J73+J74</f>
        <v>79.261060000000001</v>
      </c>
      <c r="K69" s="50">
        <v>0</v>
      </c>
      <c r="L69" s="83">
        <f>L72+L73+L74</f>
        <v>97.425220820000007</v>
      </c>
      <c r="M69" s="50" t="s">
        <v>111</v>
      </c>
      <c r="N69" s="50" t="s">
        <v>111</v>
      </c>
      <c r="O69" s="83">
        <f>O72+O73+O74</f>
        <v>159.68</v>
      </c>
      <c r="P69" s="50" t="s">
        <v>111</v>
      </c>
      <c r="Q69" s="45">
        <f>F69-H69</f>
        <v>199.85369918000001</v>
      </c>
      <c r="R69" s="45">
        <f>L69-K69</f>
        <v>97.425220820000007</v>
      </c>
      <c r="S69" s="84"/>
      <c r="T69" s="50" t="s">
        <v>111</v>
      </c>
      <c r="U69" s="6"/>
    </row>
    <row r="70" spans="1:21" s="40" customFormat="1" ht="37.5" x14ac:dyDescent="0.25">
      <c r="A70" s="38" t="s">
        <v>87</v>
      </c>
      <c r="B70" s="37" t="s">
        <v>126</v>
      </c>
      <c r="C70" s="39" t="s">
        <v>26</v>
      </c>
      <c r="D70" s="49" t="s">
        <v>111</v>
      </c>
      <c r="E70" s="49" t="s">
        <v>111</v>
      </c>
      <c r="F70" s="49" t="s">
        <v>111</v>
      </c>
      <c r="G70" s="49" t="s">
        <v>111</v>
      </c>
      <c r="H70" s="49" t="s">
        <v>111</v>
      </c>
      <c r="I70" s="49" t="s">
        <v>111</v>
      </c>
      <c r="J70" s="49" t="s">
        <v>111</v>
      </c>
      <c r="K70" s="49" t="s">
        <v>111</v>
      </c>
      <c r="L70" s="49" t="s">
        <v>111</v>
      </c>
      <c r="M70" s="49" t="s">
        <v>111</v>
      </c>
      <c r="N70" s="49" t="s">
        <v>111</v>
      </c>
      <c r="O70" s="49" t="s">
        <v>111</v>
      </c>
      <c r="P70" s="49" t="s">
        <v>111</v>
      </c>
      <c r="Q70" s="49" t="s">
        <v>111</v>
      </c>
      <c r="R70" s="49" t="s">
        <v>111</v>
      </c>
      <c r="S70" s="49" t="s">
        <v>111</v>
      </c>
      <c r="T70" s="49" t="s">
        <v>111</v>
      </c>
      <c r="U70" s="6"/>
    </row>
    <row r="71" spans="1:21" s="40" customFormat="1" ht="29.25" x14ac:dyDescent="0.25">
      <c r="A71" s="38" t="s">
        <v>88</v>
      </c>
      <c r="B71" s="69" t="s">
        <v>75</v>
      </c>
      <c r="C71" s="3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6"/>
    </row>
    <row r="72" spans="1:21" s="40" customFormat="1" ht="35.25" customHeight="1" x14ac:dyDescent="0.25">
      <c r="A72" s="52" t="s">
        <v>88</v>
      </c>
      <c r="B72" s="77" t="s">
        <v>117</v>
      </c>
      <c r="C72" s="54" t="s">
        <v>118</v>
      </c>
      <c r="D72" s="56">
        <v>890.3075</v>
      </c>
      <c r="E72" s="56">
        <f>652.45073+20.45254+0.36445+0.1798</f>
        <v>673.44752000000005</v>
      </c>
      <c r="F72" s="56">
        <f>D72-E72</f>
        <v>216.85997999999995</v>
      </c>
      <c r="G72" s="57">
        <f>I72+K72+M72+O72</f>
        <v>50.1</v>
      </c>
      <c r="H72" s="56">
        <f>J72+L72+N72+P72</f>
        <v>176.68628082000001</v>
      </c>
      <c r="I72" s="57">
        <v>50.1</v>
      </c>
      <c r="J72" s="56">
        <v>79.261060000000001</v>
      </c>
      <c r="K72" s="56"/>
      <c r="L72" s="56">
        <v>97.425220820000007</v>
      </c>
      <c r="M72" s="56"/>
      <c r="N72" s="56"/>
      <c r="O72" s="56"/>
      <c r="P72" s="56"/>
      <c r="Q72" s="56">
        <f>F72-H72</f>
        <v>40.173699179999943</v>
      </c>
      <c r="R72" s="56">
        <f>L72-K72</f>
        <v>97.425220820000007</v>
      </c>
      <c r="S72" s="59"/>
      <c r="T72" s="81" t="s">
        <v>145</v>
      </c>
      <c r="U72" s="6"/>
    </row>
    <row r="73" spans="1:21" s="40" customFormat="1" ht="36.75" customHeight="1" x14ac:dyDescent="0.25">
      <c r="A73" s="52" t="s">
        <v>127</v>
      </c>
      <c r="B73" s="78" t="s">
        <v>132</v>
      </c>
      <c r="C73" s="54" t="s">
        <v>134</v>
      </c>
      <c r="D73" s="56">
        <v>103.84</v>
      </c>
      <c r="E73" s="57"/>
      <c r="F73" s="57">
        <v>103.84</v>
      </c>
      <c r="G73" s="57">
        <f t="shared" ref="G73:G74" si="14">I73+K73+M73+O73</f>
        <v>103.84</v>
      </c>
      <c r="H73" s="56"/>
      <c r="I73" s="56"/>
      <c r="J73" s="56"/>
      <c r="K73" s="56"/>
      <c r="L73" s="56"/>
      <c r="M73" s="56"/>
      <c r="N73" s="56"/>
      <c r="O73" s="56">
        <v>103.84</v>
      </c>
      <c r="P73" s="56"/>
      <c r="Q73" s="56">
        <v>103.84</v>
      </c>
      <c r="R73" s="56"/>
      <c r="S73" s="59"/>
      <c r="T73" s="56"/>
      <c r="U73" s="6"/>
    </row>
    <row r="74" spans="1:21" s="40" customFormat="1" ht="38.25" x14ac:dyDescent="0.25">
      <c r="A74" s="52" t="s">
        <v>128</v>
      </c>
      <c r="B74" s="78" t="s">
        <v>133</v>
      </c>
      <c r="C74" s="54" t="s">
        <v>135</v>
      </c>
      <c r="D74" s="56">
        <v>55.84</v>
      </c>
      <c r="E74" s="57"/>
      <c r="F74" s="57">
        <v>55.84</v>
      </c>
      <c r="G74" s="57">
        <f t="shared" si="14"/>
        <v>55.84</v>
      </c>
      <c r="H74" s="56"/>
      <c r="I74" s="56"/>
      <c r="J74" s="56"/>
      <c r="K74" s="56"/>
      <c r="L74" s="56"/>
      <c r="M74" s="56"/>
      <c r="N74" s="56"/>
      <c r="O74" s="56">
        <v>55.84</v>
      </c>
      <c r="P74" s="56"/>
      <c r="Q74" s="56">
        <v>55.84</v>
      </c>
      <c r="R74" s="56"/>
      <c r="S74" s="59"/>
      <c r="T74" s="56"/>
      <c r="U74" s="6"/>
    </row>
    <row r="75" spans="1:21" s="40" customFormat="1" ht="18.75" x14ac:dyDescent="0.25">
      <c r="A75" s="52" t="s">
        <v>129</v>
      </c>
      <c r="B75" s="78" t="s">
        <v>137</v>
      </c>
      <c r="C75" s="54"/>
      <c r="D75" s="56"/>
      <c r="E75" s="56"/>
      <c r="F75" s="56"/>
      <c r="G75" s="57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9"/>
      <c r="T75" s="56"/>
      <c r="U75" s="6"/>
    </row>
    <row r="76" spans="1:21" s="40" customFormat="1" ht="18.75" x14ac:dyDescent="0.25">
      <c r="A76" s="52" t="s">
        <v>130</v>
      </c>
      <c r="B76" s="78" t="s">
        <v>138</v>
      </c>
      <c r="C76" s="54"/>
      <c r="D76" s="56"/>
      <c r="E76" s="56"/>
      <c r="F76" s="56"/>
      <c r="G76" s="57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9"/>
      <c r="T76" s="56"/>
      <c r="U76" s="6"/>
    </row>
    <row r="77" spans="1:21" s="40" customFormat="1" ht="18.75" x14ac:dyDescent="0.25">
      <c r="A77" s="52" t="s">
        <v>131</v>
      </c>
      <c r="B77" s="79" t="s">
        <v>139</v>
      </c>
      <c r="C77" s="54"/>
      <c r="D77" s="56"/>
      <c r="E77" s="56"/>
      <c r="F77" s="56"/>
      <c r="G77" s="57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9"/>
      <c r="T77" s="56"/>
      <c r="U77" s="6"/>
    </row>
    <row r="78" spans="1:21" s="40" customFormat="1" ht="18.75" x14ac:dyDescent="0.25">
      <c r="A78" s="52" t="s">
        <v>136</v>
      </c>
      <c r="B78" s="78" t="s">
        <v>140</v>
      </c>
      <c r="C78" s="54"/>
      <c r="D78" s="56"/>
      <c r="E78" s="56"/>
      <c r="F78" s="56"/>
      <c r="G78" s="57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9"/>
      <c r="T78" s="56"/>
      <c r="U78" s="6"/>
    </row>
    <row r="79" spans="1:21" s="40" customFormat="1" ht="18.75" x14ac:dyDescent="0.25">
      <c r="A79" s="64" t="s">
        <v>124</v>
      </c>
      <c r="B79" s="37" t="s">
        <v>125</v>
      </c>
      <c r="C79" s="39"/>
      <c r="D79" s="42"/>
      <c r="E79" s="42"/>
      <c r="F79" s="42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6"/>
    </row>
    <row r="80" spans="1:21" s="34" customFormat="1" ht="18.75" x14ac:dyDescent="0.25">
      <c r="A80" s="64" t="s">
        <v>121</v>
      </c>
      <c r="B80" s="22" t="s">
        <v>76</v>
      </c>
      <c r="C80" s="21" t="s">
        <v>26</v>
      </c>
      <c r="D80" s="45" t="s">
        <v>111</v>
      </c>
      <c r="E80" s="45" t="s">
        <v>111</v>
      </c>
      <c r="F80" s="45" t="s">
        <v>111</v>
      </c>
      <c r="G80" s="45" t="s">
        <v>111</v>
      </c>
      <c r="H80" s="45" t="s">
        <v>111</v>
      </c>
      <c r="I80" s="45" t="s">
        <v>111</v>
      </c>
      <c r="J80" s="45" t="s">
        <v>111</v>
      </c>
      <c r="K80" s="45" t="s">
        <v>111</v>
      </c>
      <c r="L80" s="45" t="s">
        <v>111</v>
      </c>
      <c r="M80" s="45" t="s">
        <v>111</v>
      </c>
      <c r="N80" s="45" t="s">
        <v>111</v>
      </c>
      <c r="O80" s="45" t="s">
        <v>111</v>
      </c>
      <c r="P80" s="45" t="s">
        <v>111</v>
      </c>
      <c r="Q80" s="45" t="s">
        <v>111</v>
      </c>
      <c r="R80" s="45" t="s">
        <v>111</v>
      </c>
      <c r="S80" s="45" t="s">
        <v>111</v>
      </c>
      <c r="T80" s="45" t="s">
        <v>111</v>
      </c>
      <c r="U80" s="6"/>
    </row>
    <row r="81" spans="1:21" s="34" customFormat="1" ht="18.75" x14ac:dyDescent="0.25">
      <c r="A81" s="64" t="s">
        <v>123</v>
      </c>
      <c r="B81" s="53" t="s">
        <v>122</v>
      </c>
      <c r="C81" s="54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9"/>
      <c r="T81" s="56"/>
      <c r="U81" s="6"/>
    </row>
    <row r="82" spans="1:21" s="34" customFormat="1" ht="18.75" x14ac:dyDescent="0.25">
      <c r="A82" s="30" t="s">
        <v>108</v>
      </c>
      <c r="B82" s="22" t="s">
        <v>77</v>
      </c>
      <c r="C82" s="21" t="s">
        <v>26</v>
      </c>
      <c r="D82" s="50" t="s">
        <v>111</v>
      </c>
      <c r="E82" s="50" t="s">
        <v>111</v>
      </c>
      <c r="F82" s="50" t="s">
        <v>111</v>
      </c>
      <c r="G82" s="50" t="s">
        <v>111</v>
      </c>
      <c r="H82" s="50" t="s">
        <v>111</v>
      </c>
      <c r="I82" s="50" t="s">
        <v>111</v>
      </c>
      <c r="J82" s="50" t="s">
        <v>111</v>
      </c>
      <c r="K82" s="50" t="s">
        <v>111</v>
      </c>
      <c r="L82" s="50" t="s">
        <v>111</v>
      </c>
      <c r="M82" s="50" t="s">
        <v>111</v>
      </c>
      <c r="N82" s="50" t="s">
        <v>111</v>
      </c>
      <c r="O82" s="50" t="s">
        <v>111</v>
      </c>
      <c r="P82" s="50" t="s">
        <v>111</v>
      </c>
      <c r="Q82" s="50" t="s">
        <v>111</v>
      </c>
      <c r="R82" s="50" t="s">
        <v>111</v>
      </c>
      <c r="S82" s="50" t="s">
        <v>111</v>
      </c>
      <c r="T82" s="50" t="s">
        <v>111</v>
      </c>
      <c r="U82" s="6"/>
    </row>
    <row r="83" spans="1:21" s="34" customFormat="1" ht="18.75" x14ac:dyDescent="0.25">
      <c r="A83" s="30" t="s">
        <v>109</v>
      </c>
      <c r="B83" s="22" t="s">
        <v>78</v>
      </c>
      <c r="C83" s="21" t="s">
        <v>26</v>
      </c>
      <c r="D83" s="50" t="s">
        <v>111</v>
      </c>
      <c r="E83" s="50" t="s">
        <v>111</v>
      </c>
      <c r="F83" s="50" t="s">
        <v>111</v>
      </c>
      <c r="G83" s="50" t="s">
        <v>111</v>
      </c>
      <c r="H83" s="50" t="s">
        <v>111</v>
      </c>
      <c r="I83" s="50" t="s">
        <v>111</v>
      </c>
      <c r="J83" s="50" t="s">
        <v>111</v>
      </c>
      <c r="K83" s="50" t="s">
        <v>111</v>
      </c>
      <c r="L83" s="50" t="s">
        <v>111</v>
      </c>
      <c r="M83" s="50" t="s">
        <v>111</v>
      </c>
      <c r="N83" s="50" t="s">
        <v>111</v>
      </c>
      <c r="O83" s="50" t="s">
        <v>111</v>
      </c>
      <c r="P83" s="50" t="s">
        <v>111</v>
      </c>
      <c r="Q83" s="50" t="s">
        <v>111</v>
      </c>
      <c r="R83" s="50" t="s">
        <v>111</v>
      </c>
      <c r="S83" s="50" t="s">
        <v>111</v>
      </c>
      <c r="T83" s="50" t="s">
        <v>111</v>
      </c>
      <c r="U83" s="6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25" right="0.25" top="0.75" bottom="0.75" header="0.3" footer="0.3"/>
  <pageSetup paperSize="8" scale="3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2023-05-03T11:47:29Z</cp:lastPrinted>
  <dcterms:created xsi:type="dcterms:W3CDTF">2009-07-27T10:10:26Z</dcterms:created>
  <dcterms:modified xsi:type="dcterms:W3CDTF">2023-08-15T06:58:35Z</dcterms:modified>
</cp:coreProperties>
</file>